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0965" windowHeight="4995" activeTab="1"/>
  </bookViews>
  <sheets>
    <sheet name="Base _1" sheetId="1" r:id="rId1"/>
    <sheet name="Base_2" sheetId="2" r:id="rId2"/>
    <sheet name="Hoja3" sheetId="3" r:id="rId3"/>
  </sheets>
  <definedNames>
    <definedName name="_xlnm.Print_Area" localSheetId="1">Base_2!$B$1:$Q$136</definedName>
    <definedName name="_xlnm.Print_Titles" localSheetId="1">Base_2!$1:$10</definedName>
  </definedNames>
  <calcPr calcId="144525"/>
</workbook>
</file>

<file path=xl/calcChain.xml><?xml version="1.0" encoding="utf-8"?>
<calcChain xmlns="http://schemas.openxmlformats.org/spreadsheetml/2006/main">
  <c r="O77" i="2" l="1"/>
  <c r="N77" i="2"/>
  <c r="M77" i="2"/>
  <c r="O76" i="2"/>
  <c r="N76" i="2"/>
  <c r="M76" i="2"/>
  <c r="O75" i="2"/>
  <c r="N75" i="2"/>
  <c r="M75" i="2"/>
  <c r="O74" i="2"/>
  <c r="N74" i="2"/>
  <c r="M74" i="2"/>
  <c r="O73" i="2"/>
  <c r="N73" i="2"/>
  <c r="M73" i="2"/>
  <c r="O72" i="2"/>
  <c r="N72" i="2"/>
  <c r="M72" i="2"/>
  <c r="O71" i="2"/>
  <c r="N71" i="2"/>
  <c r="M71" i="2"/>
  <c r="O70" i="2"/>
  <c r="N70" i="2"/>
  <c r="M70" i="2"/>
  <c r="O69" i="2"/>
  <c r="N69" i="2"/>
  <c r="M69" i="2"/>
  <c r="O68" i="2"/>
  <c r="N68" i="2"/>
  <c r="M68" i="2"/>
  <c r="O67" i="2"/>
  <c r="N67" i="2"/>
  <c r="M67" i="2"/>
  <c r="O66" i="2"/>
  <c r="N66" i="2"/>
  <c r="M66" i="2"/>
  <c r="M78" i="2" s="1"/>
  <c r="N78" i="2" l="1"/>
  <c r="O78" i="2"/>
  <c r="P78" i="2" s="1"/>
  <c r="P94" i="2"/>
  <c r="P60" i="2"/>
  <c r="P11" i="2"/>
  <c r="S18" i="2"/>
  <c r="P7" i="2" l="1"/>
</calcChain>
</file>

<file path=xl/sharedStrings.xml><?xml version="1.0" encoding="utf-8"?>
<sst xmlns="http://schemas.openxmlformats.org/spreadsheetml/2006/main" count="256" uniqueCount="190">
  <si>
    <t>Licitación Pública Nacional N° XXXXXXXXXXXXXXXXXXXXXXXXX</t>
  </si>
  <si>
    <t>MATRIZ BASE DE PUNTOS PROPUESTA TÉCNICA A ACREDITAR POR EL LICITANTE AL MENOS
UNO DE LOS MIEMBROS DEL CONSORCIO.</t>
  </si>
  <si>
    <t>a)</t>
  </si>
  <si>
    <t>b)</t>
  </si>
  <si>
    <t>MATRIZ BASE DE PUNTOS</t>
  </si>
  <si>
    <t>04 de Enero 2014_ mod. 00</t>
  </si>
  <si>
    <t>Materiales y equipo permanentes</t>
  </si>
  <si>
    <t>Propuesta Técnica</t>
  </si>
  <si>
    <t>Calidad dela Obra</t>
  </si>
  <si>
    <t>25 puntos</t>
  </si>
  <si>
    <t>Mano de Obra</t>
  </si>
  <si>
    <t>Maquinaria y equipo de construcción</t>
  </si>
  <si>
    <t>Organigrama y equipo de Dirección y Coordinación</t>
  </si>
  <si>
    <t>Procedimiento y Metodología Constructiva</t>
  </si>
  <si>
    <t>Programas generales y específicos de obra con asignación de recurso</t>
  </si>
  <si>
    <t>c)</t>
  </si>
  <si>
    <t>d)</t>
  </si>
  <si>
    <t>e)</t>
  </si>
  <si>
    <t>f)</t>
  </si>
  <si>
    <t>g)</t>
  </si>
  <si>
    <t>Sistema de aseguramiento de calidad</t>
  </si>
  <si>
    <t>No define</t>
  </si>
  <si>
    <t xml:space="preserve">Si define </t>
  </si>
  <si>
    <t>Aporta Valor</t>
  </si>
  <si>
    <t>I.-</t>
  </si>
  <si>
    <t xml:space="preserve">II.- </t>
  </si>
  <si>
    <t>Experiencia y especialidad del licitante en servicios de la mísma naturaleza</t>
  </si>
  <si>
    <t>Capacidad de los Recursos Humanos</t>
  </si>
  <si>
    <t>6 puntos</t>
  </si>
  <si>
    <t>a1)</t>
  </si>
  <si>
    <t>Experiencia del equipo de trabajo en obras cimilares</t>
  </si>
  <si>
    <t>Superintendente</t>
  </si>
  <si>
    <t>Coordinadores</t>
  </si>
  <si>
    <t>Responsables técnicos</t>
  </si>
  <si>
    <t>Jefes de frente de obra</t>
  </si>
  <si>
    <t>Participación en proyectos similares llevando a cabo una función similar</t>
  </si>
  <si>
    <t xml:space="preserve">En los últimos </t>
  </si>
  <si>
    <t>10 años</t>
  </si>
  <si>
    <t>a2)</t>
  </si>
  <si>
    <t>Proyectos similares</t>
  </si>
  <si>
    <t xml:space="preserve">MATRIZ BASE DE PUNTOS </t>
  </si>
  <si>
    <t>A.-</t>
  </si>
  <si>
    <t>Criterios de evaluación</t>
  </si>
  <si>
    <t>Capacidad del licitante</t>
  </si>
  <si>
    <t>Capacidad del personal técnico propuesto (experiencia laboral del personal clave)</t>
  </si>
  <si>
    <t>Trabajadores con discapacidad</t>
  </si>
  <si>
    <t>MIPYMES</t>
  </si>
  <si>
    <t>A.1b)</t>
  </si>
  <si>
    <t>A.1c)</t>
  </si>
  <si>
    <t>A.1d)</t>
  </si>
  <si>
    <t>puntos</t>
  </si>
  <si>
    <t>Jefe de Obra</t>
  </si>
  <si>
    <t xml:space="preserve">Jefe de frente </t>
  </si>
  <si>
    <t>Director de obra</t>
  </si>
  <si>
    <t>Personal de residencia de Construcción</t>
  </si>
  <si>
    <t>Cant.</t>
  </si>
  <si>
    <t>Personal encargado para la Dirección y coordinación de sistemas ferroviarios y electromecánicos</t>
  </si>
  <si>
    <t>Profesión</t>
  </si>
  <si>
    <t>Puntaje
para evaluación</t>
  </si>
  <si>
    <t>si</t>
  </si>
  <si>
    <t>Título
Prof. Y
Cédula requerido</t>
  </si>
  <si>
    <t>Cumple con lo solicitado</t>
  </si>
  <si>
    <t>Resultado de la evaluación de A.1c:</t>
  </si>
  <si>
    <t>Resultado de la evaluación de A.1d:</t>
  </si>
  <si>
    <t>Resultado de la evaluación de A.1a:</t>
  </si>
  <si>
    <t>puntos
requeridos</t>
  </si>
  <si>
    <t>puntos
obtenidos</t>
  </si>
  <si>
    <t>A.2)</t>
  </si>
  <si>
    <t>A.2a)</t>
  </si>
  <si>
    <t>Resultado de la evaluación de A.2a:</t>
  </si>
  <si>
    <t>A.2b)</t>
  </si>
  <si>
    <t>Observaciones</t>
  </si>
  <si>
    <t>A.3)</t>
  </si>
  <si>
    <t>Calidad de la obra</t>
  </si>
  <si>
    <t>A.3a)</t>
  </si>
  <si>
    <t>Resultado de la evaluación de A.3a:</t>
  </si>
  <si>
    <t>Descripción de la metodología para llevar a cabo la topografía y las preparaciones de vía</t>
  </si>
  <si>
    <t>Descripción de la metodología para llevar a cabo los trabajos inherentes a la mecánica de
suelos que apoyarán a la obra</t>
  </si>
  <si>
    <t>Descripción de la metodología para construir lo inherente a la obra hidráulica</t>
  </si>
  <si>
    <t>Descripción de la metodología para construir el sistema de protección contra incendio</t>
  </si>
  <si>
    <t>Descripción de la metodología para construir el sistema de ventilación mecánica y natural</t>
  </si>
  <si>
    <t xml:space="preserve">Descripción de la metodología para construir el sistema de Emergencia </t>
  </si>
  <si>
    <t>Descripción de la metodología para suministrar y colocar acabados, iluminación, ventilación y climatización</t>
  </si>
  <si>
    <t>Descripción de la metodología para fabricación, suministro y colocación del Señalamiento en estaciones</t>
  </si>
  <si>
    <t>Descripción de la metodología para fabricación, suministro y colocación del equipamiento urbano</t>
  </si>
  <si>
    <t>Descripción de la metodología para la construcción y adecuación de Vialidades aledañas y vialidades coincidentes</t>
  </si>
  <si>
    <t>Descripción de la metodología para seguir al pie de la letra el Proyecto ejecutivo para la construcción del tramo 1 del ferrocarril</t>
  </si>
  <si>
    <t>Descripción pormenorizada de la metodología todos puntos indicados en los TdeR:</t>
  </si>
  <si>
    <t>Programa de trabajo detallado, por tramo y estación</t>
  </si>
  <si>
    <t>A.3b)</t>
  </si>
  <si>
    <t>Resultado de la evaluación de A.3b:</t>
  </si>
  <si>
    <t>Programa de Trabajo</t>
  </si>
  <si>
    <t>Organigrama detallado</t>
  </si>
  <si>
    <t>Descripción de materiales, equipo y maquinaria</t>
  </si>
  <si>
    <t>Sistema de aseguramiento de calidad, control y vigilancia</t>
  </si>
  <si>
    <t>A.4)</t>
  </si>
  <si>
    <t>Organigrama</t>
  </si>
  <si>
    <t>Listado de material, equipos y maquinaria</t>
  </si>
  <si>
    <t>Procesos de control, calidad y vigilancia</t>
  </si>
  <si>
    <t>Capacidad de los recursos económicos</t>
  </si>
  <si>
    <t>AC/PC &gt; 1.1 unidades</t>
  </si>
  <si>
    <t>AT/PT &gt; 2.0 unidades</t>
  </si>
  <si>
    <t>a.</t>
  </si>
  <si>
    <t>b.</t>
  </si>
  <si>
    <t>c.</t>
  </si>
  <si>
    <t>A.1e)</t>
  </si>
  <si>
    <t>Resultado de la evaluación de A.1e:</t>
  </si>
  <si>
    <t>Contenido nacional (en función de los montos correspondientes a cada rubro)</t>
  </si>
  <si>
    <t>Puntaje</t>
  </si>
  <si>
    <t>Director Responsable de Obra (DRO)</t>
  </si>
  <si>
    <t>Materiales y maquinaria (mayor al 40% de los montos correspondientes a este rubro)</t>
  </si>
  <si>
    <t>Mano de obra especializada (mayor al 70% de los montos correspondientes a este rubro)</t>
  </si>
  <si>
    <r>
      <rPr>
        <b/>
        <sz val="18"/>
        <color theme="1"/>
        <rFont val="Calibri"/>
        <family val="2"/>
        <scheme val="minor"/>
      </rPr>
      <t>FORMA 01</t>
    </r>
    <r>
      <rPr>
        <b/>
        <sz val="16"/>
        <color theme="1"/>
        <rFont val="Calibri"/>
        <family val="2"/>
        <scheme val="minor"/>
      </rPr>
      <t xml:space="preserve">
MATRIZ BASE DE PUNTOS PROPUESTA TÉCNICA A ACREDITAR POR EL LICITANTE AL MENOS
UNO DE LOS MIEMBROS DEL CONSORCIO.</t>
    </r>
  </si>
  <si>
    <t>Ingeniero civil, ingeniero industrial, arquitecto o profesionista titulado en las áreas administrativas</t>
  </si>
  <si>
    <t>Ingeniero civil, ingeniero industrial, arquitecto o profesionista en las áreas afines a la ingeniería civil</t>
  </si>
  <si>
    <t>Ingeniero civil, arquitecto, geólogo o profesionista en las áreas afines a la ingeniería civil</t>
  </si>
  <si>
    <t>Ingeniero civil, arquitecto, geólogo o profesionista en las áreas afines a la ingeniería civil; acreditaciones y registros actualizados</t>
  </si>
  <si>
    <t>Estructurista, ingeniero civil, arquitecto, geólogo o profesionista en las áreas afines a la ingeniería civil; acreditaciones y registros actualizados</t>
  </si>
  <si>
    <t>Ingeniero industrial, actuario, geólogo o profesionista en las áreas afines a las áreas administrativas</t>
  </si>
  <si>
    <t>Ingeniero industrial, actuario, contador, geólogo o profesionista en las áreas afines a las áreas administrativas</t>
  </si>
  <si>
    <t>Menor al porcentaje solicitado</t>
  </si>
  <si>
    <t>Mayor al porcentaje solicitado</t>
  </si>
  <si>
    <t>A.1</t>
  </si>
  <si>
    <t>A.1a</t>
  </si>
  <si>
    <t>Descripción de la metodología la fabricación, construcción, y montaje de las estructuras</t>
  </si>
  <si>
    <t xml:space="preserve">Descripción de la metodología para construir las estaciones y los edificios
</t>
  </si>
  <si>
    <t>Descripción de la metodología para la construcción de las áreas exteriores, intercambiadores o CETRAMS y estacionamientos</t>
  </si>
  <si>
    <t>Metodología (procedimientos a seguir)</t>
  </si>
  <si>
    <t>Resultado de la evaluación de A.1b:</t>
  </si>
  <si>
    <t>Programa de asignación de recursos</t>
  </si>
  <si>
    <t>Programa de asignación de insumos a lo largo del proyecto ejecutivo</t>
  </si>
  <si>
    <t>Programa presentado</t>
  </si>
  <si>
    <t>Programa con desgloses</t>
  </si>
  <si>
    <t>Detalle minucioso del programa</t>
  </si>
  <si>
    <t>Organigrama presentado</t>
  </si>
  <si>
    <t>Compatible con asignación tiempos</t>
  </si>
  <si>
    <t>Organigrama del grupo de trabajo</t>
  </si>
  <si>
    <t>Describe materiales, equipo y maquinaria</t>
  </si>
  <si>
    <t>Describe características de utilización</t>
  </si>
  <si>
    <t>Presenta especificación</t>
  </si>
  <si>
    <t>A.1f)</t>
  </si>
  <si>
    <t>Cuenta con esquemas calidad, control y vigilancia</t>
  </si>
  <si>
    <t>Presenta procesos de calidad, control y vigilancia</t>
  </si>
  <si>
    <t>Define personal participante</t>
  </si>
  <si>
    <t>Experiencia en obras de la misma naturaleza</t>
  </si>
  <si>
    <t>Competencia, habilidad y escolaridad</t>
  </si>
  <si>
    <t>Capacidad en la resolución de problemáticas en obra</t>
  </si>
  <si>
    <t>A.2c)</t>
  </si>
  <si>
    <t>A.2d)</t>
  </si>
  <si>
    <t>Experiencia y especialidad del licitante en servicios de infraestructura de transporte</t>
  </si>
  <si>
    <t>Resultado de la evaluación de A.2c:</t>
  </si>
  <si>
    <t>Resultado de la evaluación de A.2d:</t>
  </si>
  <si>
    <t>Resultado de la evaluación de A.2:</t>
  </si>
  <si>
    <t>Resultado de la evaluación de A.1f:</t>
  </si>
  <si>
    <t>Describe metodología</t>
  </si>
  <si>
    <t>Define y presenta procesos y diagramas</t>
  </si>
  <si>
    <t>Presenta objetivos, metas y resultados</t>
  </si>
  <si>
    <t>Experiencia del licitante en obras iguales o similares de infraestructtura de transporte en los últimos 10 años (mayores a 1,500 millones de pesos)</t>
  </si>
  <si>
    <t>Especialidad del licitante</t>
  </si>
  <si>
    <t>Número de contratos y certificaciones presentadas</t>
  </si>
  <si>
    <t>Resultado de la evaluación de A.4:</t>
  </si>
  <si>
    <t>A.5)</t>
  </si>
  <si>
    <t>Resultado de la evaluación A.3:</t>
  </si>
  <si>
    <t>Resultado de la evaluación de A.5:</t>
  </si>
  <si>
    <t>Areas con las características, complejidad y magnitud específicas a considerar</t>
  </si>
  <si>
    <t>Cumplimiento de contratos mayores a 1,500 millones de pesos</t>
  </si>
  <si>
    <t>d.</t>
  </si>
  <si>
    <t>Pt/AT&lt;= 50%</t>
  </si>
  <si>
    <t xml:space="preserve">si </t>
  </si>
  <si>
    <t>Ingeniero civil, arquitecto, ingeniero industrial, ingeniero mecánico, ingeniero electromecánico, ingeniero en sistemas o profesionista en las áreas afines a la ingeniería civil; acreditaciones y registros actualizados</t>
  </si>
  <si>
    <t>Ingeniero civil, arquitecto, urbanista o profesionista en las áreas afines a la ingeniería civil y a la arquitectura; acreditaciones y registros actualizados</t>
  </si>
  <si>
    <t>Personal</t>
  </si>
  <si>
    <t>Perito en instalaciones</t>
  </si>
  <si>
    <t>Perito en estructuras para tramos y estaciones elevadas</t>
  </si>
  <si>
    <t>Perito en diseño urbano y arquitectura</t>
  </si>
  <si>
    <t>Personal control integral de la calidad</t>
  </si>
  <si>
    <t>Personal certificación de calidad</t>
  </si>
  <si>
    <t>Ingeniero industrial, ingeniero electromecánico, ingeniero mecánico, ingeniero civil, ingeniero de sistemas, administrador o profesionista a las áreas afines a sistemas, eléctrico o mecánico</t>
  </si>
  <si>
    <t>Proyectos con viaductos, ya sea prefabricados o in situ, que en su longitud total sumen como mínimo 5 kilómetros por contrato y además contratos de estaciones y terminales ferroviarias de pasajeros ya sean en el mismo o en diversos contratos.</t>
  </si>
  <si>
    <t>Capital neto de trabajo (AC-PC) igual o mayor al 20% de la oferta económica</t>
  </si>
  <si>
    <t>Capacidad de los recursos económicos y de equipamiento</t>
  </si>
  <si>
    <t>Licitación Pública Nacional LO-009000988-N9-2014</t>
  </si>
  <si>
    <t>Contratos de la licitante de obras iguales o similares a esta en los últimos 10 años (mayores a 1.5 mil millones de pesos):</t>
  </si>
  <si>
    <t>Programa de Materiales, maquinaria, equipo de instalación permanente, mano de obra</t>
  </si>
  <si>
    <t>Puntaje máximo</t>
  </si>
  <si>
    <t xml:space="preserve">Puntaje Máximo </t>
  </si>
  <si>
    <t>Puntaje Máximo</t>
  </si>
  <si>
    <t>Se asignarán los 4 puntos a la empresa que presente mayor número de años en contratos  o documentos con los cuales pueda acreditar que ha ejecutado proyectos con las características, complejidad y magnitud específicas y en condiciones similares a las señaladas en la convocatoria. A partir de estos puntos asignados, se efectuará un reparto proporcional de puntuación entre el resto de los participantes, en razón del número de contratos o documentos presentados respecto a las especialidades señaladas.</t>
  </si>
  <si>
    <t>Se asignarán los 9 puntos a la empresa que presente mayor número de contratos o documentos con los cuales pueda acreditar que ha ejecutado proyectos con las características, complejidad y magnitud específicas y en condiciones similares a las señaladas en la convocatoria. A partir de este puntaje, se efectuará un reparto proporcional de puntuación entre el resto de los participantes, en razón del número de contratos o documentos presentados respecto a las especialidades señaladas.</t>
  </si>
  <si>
    <t>Se asignarán los 3 puntos a la empresa que presente mayor número de actas de entrega recepción, finiquitos o documentos con los cuales pueda acreditar que ha ejecutado proyectos con las características, complejidad y magnitud específicas y en condiciones similares a las señaladas en la convocatoria. A partir de este puntaje, se efectuará un reparto proporcional de puntuación entre el resto de los participantes, en razón del número de contratos o documentos presentados respecto a las especialidades señaladas.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</si>
</sst>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9" xfId="0" applyBorder="1" applyAlignment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4" xfId="0" applyBorder="1" applyAlignment="1"/>
    <xf numFmtId="0" fontId="0" fillId="0" borderId="18" xfId="0" applyBorder="1"/>
    <xf numFmtId="0" fontId="0" fillId="0" borderId="0" xfId="0" applyBorder="1"/>
    <xf numFmtId="0" fontId="0" fillId="0" borderId="1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/>
    <xf numFmtId="0" fontId="0" fillId="0" borderId="10" xfId="0" applyBorder="1"/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/>
    <xf numFmtId="0" fontId="0" fillId="0" borderId="0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/>
    <xf numFmtId="0" fontId="0" fillId="3" borderId="1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/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/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164" fontId="1" fillId="0" borderId="0" xfId="0" applyNumberFormat="1" applyFont="1" applyBorder="1" applyAlignment="1">
      <alignment horizontal="center" wrapText="1"/>
    </xf>
    <xf numFmtId="164" fontId="7" fillId="3" borderId="6" xfId="0" applyNumberFormat="1" applyFon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1" fontId="6" fillId="3" borderId="3" xfId="0" applyNumberFormat="1" applyFont="1" applyFill="1" applyBorder="1" applyAlignment="1">
      <alignment horizontal="center"/>
    </xf>
    <xf numFmtId="164" fontId="7" fillId="3" borderId="3" xfId="0" applyNumberFormat="1" applyFont="1" applyFill="1" applyBorder="1" applyAlignment="1">
      <alignment horizontal="center"/>
    </xf>
    <xf numFmtId="0" fontId="10" fillId="3" borderId="7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wrapText="1"/>
    </xf>
    <xf numFmtId="1" fontId="6" fillId="3" borderId="3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vertical="center"/>
    </xf>
    <xf numFmtId="0" fontId="0" fillId="0" borderId="3" xfId="0" applyBorder="1" applyAlignment="1"/>
    <xf numFmtId="1" fontId="6" fillId="3" borderId="2" xfId="0" applyNumberFormat="1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164" fontId="0" fillId="0" borderId="3" xfId="0" applyNumberFormat="1" applyBorder="1" applyAlignment="1">
      <alignment horizontal="center"/>
    </xf>
    <xf numFmtId="1" fontId="6" fillId="3" borderId="2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 wrapText="1"/>
    </xf>
    <xf numFmtId="164" fontId="0" fillId="0" borderId="15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5" xfId="0" applyBorder="1"/>
    <xf numFmtId="0" fontId="0" fillId="0" borderId="2" xfId="0" applyBorder="1"/>
    <xf numFmtId="0" fontId="0" fillId="0" borderId="3" xfId="0" applyBorder="1"/>
    <xf numFmtId="164" fontId="7" fillId="3" borderId="6" xfId="0" applyNumberFormat="1" applyFont="1" applyFill="1" applyBorder="1" applyAlignment="1">
      <alignment horizontal="center" vertical="center"/>
    </xf>
    <xf numFmtId="0" fontId="0" fillId="0" borderId="15" xfId="0" applyBorder="1" applyAlignment="1"/>
    <xf numFmtId="0" fontId="1" fillId="0" borderId="0" xfId="0" applyFont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left" vertical="center" wrapText="1"/>
    </xf>
    <xf numFmtId="0" fontId="0" fillId="4" borderId="18" xfId="0" applyFill="1" applyBorder="1" applyAlignment="1">
      <alignment horizontal="center" vertical="center"/>
    </xf>
    <xf numFmtId="0" fontId="0" fillId="4" borderId="0" xfId="0" applyFill="1" applyBorder="1" applyAlignment="1"/>
    <xf numFmtId="164" fontId="7" fillId="4" borderId="0" xfId="0" applyNumberFormat="1" applyFont="1" applyFill="1" applyBorder="1" applyAlignment="1">
      <alignment horizontal="center"/>
    </xf>
    <xf numFmtId="0" fontId="10" fillId="4" borderId="14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right"/>
    </xf>
    <xf numFmtId="0" fontId="0" fillId="4" borderId="0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165" fontId="6" fillId="3" borderId="3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" fontId="11" fillId="0" borderId="3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4" fillId="0" borderId="3" xfId="0" applyFont="1" applyBorder="1"/>
    <xf numFmtId="0" fontId="0" fillId="0" borderId="0" xfId="0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7" xfId="0" applyBorder="1"/>
    <xf numFmtId="0" fontId="16" fillId="0" borderId="6" xfId="0" applyFont="1" applyBorder="1"/>
    <xf numFmtId="0" fontId="0" fillId="4" borderId="0" xfId="0" applyFill="1"/>
    <xf numFmtId="164" fontId="0" fillId="4" borderId="0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6" fillId="3" borderId="3" xfId="0" applyFont="1" applyFill="1" applyBorder="1" applyAlignment="1">
      <alignment vertical="center"/>
    </xf>
    <xf numFmtId="0" fontId="6" fillId="3" borderId="16" xfId="0" applyFont="1" applyFill="1" applyBorder="1" applyAlignment="1">
      <alignment vertical="center"/>
    </xf>
    <xf numFmtId="0" fontId="16" fillId="0" borderId="16" xfId="0" applyFont="1" applyBorder="1"/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3" borderId="16" xfId="0" applyFill="1" applyBorder="1" applyAlignment="1">
      <alignment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4" fillId="0" borderId="0" xfId="0" applyFont="1" applyBorder="1"/>
    <xf numFmtId="0" fontId="0" fillId="0" borderId="6" xfId="0" applyFill="1" applyBorder="1" applyAlignment="1">
      <alignment horizontal="right"/>
    </xf>
    <xf numFmtId="0" fontId="4" fillId="0" borderId="6" xfId="0" applyFont="1" applyBorder="1" applyAlignment="1"/>
    <xf numFmtId="0" fontId="1" fillId="0" borderId="0" xfId="0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/>
    <xf numFmtId="0" fontId="17" fillId="0" borderId="0" xfId="0" applyFont="1" applyAlignment="1">
      <alignment wrapText="1"/>
    </xf>
    <xf numFmtId="0" fontId="17" fillId="0" borderId="0" xfId="0" applyFont="1" applyAlignment="1">
      <alignment vertical="top" wrapText="1"/>
    </xf>
    <xf numFmtId="0" fontId="17" fillId="6" borderId="0" xfId="0" applyFont="1" applyFill="1"/>
    <xf numFmtId="0" fontId="18" fillId="0" borderId="0" xfId="0" applyFont="1" applyAlignment="1"/>
    <xf numFmtId="0" fontId="1" fillId="0" borderId="0" xfId="0" applyFont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18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4" fillId="4" borderId="0" xfId="0" applyFont="1" applyFill="1" applyBorder="1" applyAlignment="1">
      <alignment vertical="center" wrapText="1"/>
    </xf>
    <xf numFmtId="164" fontId="0" fillId="0" borderId="1" xfId="0" applyNumberFormat="1" applyBorder="1" applyAlignment="1">
      <alignment horizont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Border="1" applyAlignment="1">
      <alignment horizontal="left" vertical="top" wrapText="1"/>
    </xf>
    <xf numFmtId="0" fontId="4" fillId="0" borderId="16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top" wrapText="1"/>
    </xf>
    <xf numFmtId="0" fontId="0" fillId="0" borderId="18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center" wrapText="1"/>
    </xf>
    <xf numFmtId="0" fontId="0" fillId="0" borderId="16" xfId="0" applyBorder="1" applyAlignment="1">
      <alignment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14" fillId="3" borderId="3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0" fontId="0" fillId="0" borderId="1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25" workbookViewId="0">
      <selection activeCell="F15" sqref="F15"/>
    </sheetView>
  </sheetViews>
  <sheetFormatPr baseColWidth="10" defaultRowHeight="15" x14ac:dyDescent="0.25"/>
  <cols>
    <col min="1" max="1" width="2.42578125" customWidth="1"/>
    <col min="2" max="2" width="3.7109375" customWidth="1"/>
    <col min="3" max="3" width="4.42578125" customWidth="1"/>
    <col min="4" max="4" width="16" customWidth="1"/>
    <col min="5" max="5" width="19.140625" customWidth="1"/>
    <col min="6" max="6" width="29.85546875" customWidth="1"/>
    <col min="10" max="10" width="10" customWidth="1"/>
  </cols>
  <sheetData>
    <row r="1" spans="1:10" x14ac:dyDescent="0.25">
      <c r="H1" s="165" t="s">
        <v>5</v>
      </c>
      <c r="I1" s="165"/>
      <c r="J1" s="165"/>
    </row>
    <row r="2" spans="1:10" x14ac:dyDescent="0.25">
      <c r="B2" t="s">
        <v>0</v>
      </c>
    </row>
    <row r="3" spans="1:10" ht="6.75" customHeight="1" x14ac:dyDescent="0.25"/>
    <row r="4" spans="1:10" ht="31.5" customHeight="1" x14ac:dyDescent="0.25">
      <c r="B4" s="161" t="s">
        <v>1</v>
      </c>
      <c r="C4" s="161"/>
      <c r="D4" s="161"/>
      <c r="E4" s="161"/>
      <c r="F4" s="161"/>
      <c r="G4" s="161"/>
      <c r="H4" s="161"/>
      <c r="I4" s="161"/>
    </row>
    <row r="5" spans="1:10" ht="16.5" customHeight="1" thickBot="1" x14ac:dyDescent="0.3">
      <c r="B5" s="1"/>
      <c r="C5" s="1"/>
      <c r="D5" s="1"/>
      <c r="E5" s="1"/>
      <c r="F5" s="1"/>
      <c r="G5" s="1"/>
      <c r="H5" s="1"/>
      <c r="I5" s="1"/>
    </row>
    <row r="6" spans="1:10" x14ac:dyDescent="0.25">
      <c r="B6" s="162" t="s">
        <v>4</v>
      </c>
      <c r="C6" s="163"/>
      <c r="D6" s="163"/>
      <c r="E6" s="163"/>
      <c r="F6" s="163"/>
      <c r="G6" s="163"/>
      <c r="H6" s="163"/>
      <c r="I6" s="163"/>
      <c r="J6" s="164"/>
    </row>
    <row r="7" spans="1:10" ht="15.75" customHeight="1" x14ac:dyDescent="0.25">
      <c r="B7" s="166" t="s">
        <v>7</v>
      </c>
      <c r="C7" s="167"/>
      <c r="D7" s="167"/>
      <c r="E7" s="167"/>
      <c r="F7" s="167"/>
      <c r="G7" s="167"/>
      <c r="H7" s="167"/>
      <c r="I7" s="167"/>
      <c r="J7" s="168"/>
    </row>
    <row r="8" spans="1:10" ht="15" customHeight="1" x14ac:dyDescent="0.25">
      <c r="B8" s="13" t="s">
        <v>24</v>
      </c>
      <c r="C8" s="167" t="s">
        <v>8</v>
      </c>
      <c r="D8" s="167"/>
      <c r="E8" s="167"/>
      <c r="F8" s="167"/>
      <c r="G8" s="167"/>
      <c r="H8" s="167"/>
      <c r="I8" s="168"/>
      <c r="J8" s="2" t="s">
        <v>9</v>
      </c>
    </row>
    <row r="9" spans="1:10" ht="7.5" customHeight="1" x14ac:dyDescent="0.25">
      <c r="A9" s="3"/>
      <c r="B9" s="3"/>
    </row>
    <row r="10" spans="1:10" ht="20.25" customHeight="1" x14ac:dyDescent="0.25">
      <c r="A10" s="3"/>
      <c r="B10" s="170"/>
      <c r="C10" s="171"/>
      <c r="D10" s="171"/>
      <c r="E10" s="171"/>
      <c r="F10" s="172"/>
      <c r="G10" s="6" t="s">
        <v>21</v>
      </c>
      <c r="H10" s="6" t="s">
        <v>22</v>
      </c>
      <c r="I10" s="7" t="s">
        <v>23</v>
      </c>
      <c r="J10" s="8"/>
    </row>
    <row r="11" spans="1:10" ht="5.25" customHeight="1" x14ac:dyDescent="0.25">
      <c r="A11" s="3"/>
      <c r="B11" s="14"/>
      <c r="C11" s="15"/>
      <c r="D11" s="15"/>
      <c r="E11" s="15"/>
      <c r="F11" s="15"/>
      <c r="G11" s="16"/>
      <c r="H11" s="16"/>
      <c r="I11" s="17"/>
      <c r="J11" s="9"/>
    </row>
    <row r="12" spans="1:10" s="5" customFormat="1" x14ac:dyDescent="0.25">
      <c r="A12" s="4"/>
      <c r="B12" s="18" t="s">
        <v>2</v>
      </c>
      <c r="C12" s="19" t="s">
        <v>6</v>
      </c>
      <c r="D12" s="19"/>
      <c r="E12" s="19"/>
      <c r="F12" s="19"/>
      <c r="G12" s="20">
        <v>0</v>
      </c>
      <c r="H12" s="20">
        <v>0</v>
      </c>
      <c r="I12" s="21">
        <v>0</v>
      </c>
      <c r="J12" s="11">
        <v>2</v>
      </c>
    </row>
    <row r="13" spans="1:10" s="5" customFormat="1" x14ac:dyDescent="0.25">
      <c r="A13" s="4"/>
      <c r="B13" s="18" t="s">
        <v>3</v>
      </c>
      <c r="C13" s="19" t="s">
        <v>10</v>
      </c>
      <c r="D13" s="19"/>
      <c r="E13" s="19"/>
      <c r="F13" s="19"/>
      <c r="G13" s="20">
        <v>0</v>
      </c>
      <c r="H13" s="20">
        <v>0</v>
      </c>
      <c r="I13" s="21">
        <v>0</v>
      </c>
      <c r="J13" s="11">
        <v>2</v>
      </c>
    </row>
    <row r="14" spans="1:10" s="5" customFormat="1" x14ac:dyDescent="0.25">
      <c r="A14" s="4"/>
      <c r="B14" s="18" t="s">
        <v>15</v>
      </c>
      <c r="C14" s="19" t="s">
        <v>11</v>
      </c>
      <c r="D14" s="19"/>
      <c r="E14" s="19"/>
      <c r="F14" s="19"/>
      <c r="G14" s="20">
        <v>0</v>
      </c>
      <c r="H14" s="20">
        <v>0</v>
      </c>
      <c r="I14" s="21">
        <v>0</v>
      </c>
      <c r="J14" s="11">
        <v>3</v>
      </c>
    </row>
    <row r="15" spans="1:10" s="5" customFormat="1" x14ac:dyDescent="0.25">
      <c r="A15" s="4"/>
      <c r="B15" s="18" t="s">
        <v>16</v>
      </c>
      <c r="C15" s="19" t="s">
        <v>12</v>
      </c>
      <c r="D15" s="19"/>
      <c r="E15" s="19"/>
      <c r="F15" s="19"/>
      <c r="G15" s="20">
        <v>0</v>
      </c>
      <c r="H15" s="20">
        <v>0</v>
      </c>
      <c r="I15" s="21">
        <v>0</v>
      </c>
      <c r="J15" s="11">
        <v>5</v>
      </c>
    </row>
    <row r="16" spans="1:10" s="5" customFormat="1" x14ac:dyDescent="0.25">
      <c r="A16" s="4"/>
      <c r="B16" s="18" t="s">
        <v>17</v>
      </c>
      <c r="C16" s="19" t="s">
        <v>13</v>
      </c>
      <c r="D16" s="19"/>
      <c r="E16" s="19"/>
      <c r="F16" s="19"/>
      <c r="G16" s="20">
        <v>0</v>
      </c>
      <c r="H16" s="20">
        <v>0</v>
      </c>
      <c r="I16" s="21">
        <v>0</v>
      </c>
      <c r="J16" s="11">
        <v>5</v>
      </c>
    </row>
    <row r="17" spans="1:10" s="5" customFormat="1" x14ac:dyDescent="0.25">
      <c r="A17" s="4"/>
      <c r="B17" s="18" t="s">
        <v>18</v>
      </c>
      <c r="C17" s="19" t="s">
        <v>14</v>
      </c>
      <c r="D17" s="19"/>
      <c r="E17" s="19"/>
      <c r="F17" s="19"/>
      <c r="G17" s="20">
        <v>0</v>
      </c>
      <c r="H17" s="20">
        <v>0</v>
      </c>
      <c r="I17" s="21">
        <v>0</v>
      </c>
      <c r="J17" s="11">
        <v>5</v>
      </c>
    </row>
    <row r="18" spans="1:10" s="5" customFormat="1" x14ac:dyDescent="0.25">
      <c r="A18" s="4"/>
      <c r="B18" s="22" t="s">
        <v>19</v>
      </c>
      <c r="C18" s="23" t="s">
        <v>20</v>
      </c>
      <c r="D18" s="23"/>
      <c r="E18" s="23"/>
      <c r="F18" s="23"/>
      <c r="G18" s="24">
        <v>0</v>
      </c>
      <c r="H18" s="24">
        <v>0</v>
      </c>
      <c r="I18" s="25">
        <v>0</v>
      </c>
      <c r="J18" s="12">
        <v>3</v>
      </c>
    </row>
    <row r="19" spans="1:10" s="5" customFormat="1" x14ac:dyDescent="0.25">
      <c r="A19" s="4"/>
      <c r="B19" s="4"/>
    </row>
    <row r="20" spans="1:10" ht="15" customHeight="1" x14ac:dyDescent="0.25">
      <c r="B20" s="13" t="s">
        <v>25</v>
      </c>
      <c r="C20" s="167" t="s">
        <v>26</v>
      </c>
      <c r="D20" s="167"/>
      <c r="E20" s="167"/>
      <c r="F20" s="167"/>
      <c r="G20" s="167"/>
      <c r="H20" s="167"/>
      <c r="I20" s="168"/>
      <c r="J20" s="2" t="s">
        <v>9</v>
      </c>
    </row>
    <row r="21" spans="1:10" s="5" customFormat="1" ht="7.5" customHeight="1" x14ac:dyDescent="0.25">
      <c r="A21" s="4"/>
      <c r="B21" s="4"/>
    </row>
    <row r="22" spans="1:10" s="5" customFormat="1" x14ac:dyDescent="0.25">
      <c r="A22" s="4"/>
      <c r="B22" s="14" t="s">
        <v>2</v>
      </c>
      <c r="C22" s="26" t="s">
        <v>27</v>
      </c>
      <c r="D22" s="26"/>
      <c r="E22" s="26"/>
      <c r="F22" s="26"/>
      <c r="G22" s="26"/>
      <c r="H22" s="26"/>
      <c r="I22" s="27"/>
      <c r="J22" s="36" t="s">
        <v>28</v>
      </c>
    </row>
    <row r="23" spans="1:10" s="5" customFormat="1" ht="18" customHeight="1" x14ac:dyDescent="0.25">
      <c r="A23" s="4"/>
      <c r="B23" s="18"/>
      <c r="C23" s="19"/>
      <c r="D23" s="19"/>
      <c r="E23" s="19"/>
      <c r="F23" s="19"/>
      <c r="G23" s="169" t="s">
        <v>36</v>
      </c>
      <c r="H23" s="169"/>
      <c r="I23" s="29"/>
      <c r="J23" s="10"/>
    </row>
    <row r="24" spans="1:10" s="5" customFormat="1" x14ac:dyDescent="0.25">
      <c r="B24" s="28"/>
      <c r="C24" s="20" t="s">
        <v>29</v>
      </c>
      <c r="D24" s="19" t="s">
        <v>30</v>
      </c>
      <c r="E24" s="19"/>
      <c r="F24" s="19"/>
      <c r="G24" s="38" t="s">
        <v>37</v>
      </c>
      <c r="H24" s="38" t="s">
        <v>37</v>
      </c>
      <c r="I24" s="29"/>
      <c r="J24" s="10"/>
    </row>
    <row r="25" spans="1:10" s="5" customFormat="1" x14ac:dyDescent="0.25">
      <c r="B25" s="28"/>
      <c r="C25" s="19"/>
      <c r="D25" s="19" t="s">
        <v>31</v>
      </c>
      <c r="E25" s="19"/>
      <c r="F25" s="19"/>
      <c r="G25" s="20">
        <v>0</v>
      </c>
      <c r="H25" s="20">
        <v>0</v>
      </c>
      <c r="I25" s="20"/>
      <c r="J25" s="10"/>
    </row>
    <row r="26" spans="1:10" x14ac:dyDescent="0.25">
      <c r="B26" s="30"/>
      <c r="C26" s="31"/>
      <c r="D26" s="31" t="s">
        <v>32</v>
      </c>
      <c r="E26" s="31"/>
      <c r="F26" s="31"/>
      <c r="G26" s="20">
        <v>0</v>
      </c>
      <c r="H26" s="20">
        <v>0</v>
      </c>
      <c r="I26" s="20"/>
      <c r="J26" s="9"/>
    </row>
    <row r="27" spans="1:10" x14ac:dyDescent="0.25">
      <c r="B27" s="30"/>
      <c r="C27" s="31"/>
      <c r="D27" s="31" t="s">
        <v>33</v>
      </c>
      <c r="E27" s="31"/>
      <c r="F27" s="31"/>
      <c r="G27" s="20">
        <v>0</v>
      </c>
      <c r="H27" s="20">
        <v>0</v>
      </c>
      <c r="I27" s="20"/>
      <c r="J27" s="9"/>
    </row>
    <row r="28" spans="1:10" x14ac:dyDescent="0.25">
      <c r="B28" s="30"/>
      <c r="C28" s="31"/>
      <c r="D28" s="31" t="s">
        <v>34</v>
      </c>
      <c r="E28" s="31"/>
      <c r="F28" s="31"/>
      <c r="G28" s="20">
        <v>0</v>
      </c>
      <c r="H28" s="20">
        <v>0</v>
      </c>
      <c r="I28" s="20"/>
      <c r="J28" s="9"/>
    </row>
    <row r="29" spans="1:10" x14ac:dyDescent="0.25">
      <c r="B29" s="30"/>
      <c r="C29" s="31"/>
      <c r="D29" s="31"/>
      <c r="E29" s="31"/>
      <c r="F29" s="31"/>
      <c r="G29" s="20"/>
      <c r="H29" s="20"/>
      <c r="I29" s="20"/>
      <c r="J29" s="9"/>
    </row>
    <row r="30" spans="1:10" x14ac:dyDescent="0.25">
      <c r="B30" s="30"/>
      <c r="D30" s="31"/>
      <c r="E30" s="31"/>
      <c r="F30" s="31"/>
      <c r="G30" s="169" t="s">
        <v>39</v>
      </c>
      <c r="H30" s="169"/>
      <c r="I30" s="20"/>
      <c r="J30" s="9"/>
    </row>
    <row r="31" spans="1:10" x14ac:dyDescent="0.25">
      <c r="B31" s="30"/>
      <c r="C31" s="20" t="s">
        <v>38</v>
      </c>
      <c r="D31" s="19" t="s">
        <v>35</v>
      </c>
      <c r="E31" s="31"/>
      <c r="F31" s="31"/>
      <c r="G31" s="38" t="s">
        <v>37</v>
      </c>
      <c r="H31" s="38" t="s">
        <v>37</v>
      </c>
      <c r="I31" s="20"/>
      <c r="J31" s="9"/>
    </row>
    <row r="32" spans="1:10" x14ac:dyDescent="0.25">
      <c r="B32" s="30"/>
      <c r="C32" s="20"/>
      <c r="D32" s="19" t="s">
        <v>31</v>
      </c>
      <c r="E32" s="31"/>
      <c r="F32" s="31"/>
      <c r="G32" s="20">
        <v>0</v>
      </c>
      <c r="H32" s="20">
        <v>0</v>
      </c>
      <c r="I32" s="32"/>
      <c r="J32" s="9"/>
    </row>
    <row r="33" spans="2:10" x14ac:dyDescent="0.25">
      <c r="B33" s="30"/>
      <c r="C33" s="20"/>
      <c r="D33" s="31" t="s">
        <v>32</v>
      </c>
      <c r="E33" s="31"/>
      <c r="F33" s="31"/>
      <c r="G33" s="20">
        <v>0</v>
      </c>
      <c r="H33" s="20">
        <v>0</v>
      </c>
      <c r="I33" s="32"/>
      <c r="J33" s="9"/>
    </row>
    <row r="34" spans="2:10" x14ac:dyDescent="0.25">
      <c r="B34" s="30"/>
      <c r="C34" s="20"/>
      <c r="D34" s="31" t="s">
        <v>33</v>
      </c>
      <c r="E34" s="31"/>
      <c r="F34" s="31"/>
      <c r="G34" s="20">
        <v>0</v>
      </c>
      <c r="H34" s="20">
        <v>0</v>
      </c>
      <c r="I34" s="32"/>
      <c r="J34" s="9"/>
    </row>
    <row r="35" spans="2:10" x14ac:dyDescent="0.25">
      <c r="B35" s="30"/>
      <c r="C35" s="20"/>
      <c r="D35" s="31" t="s">
        <v>34</v>
      </c>
      <c r="E35" s="31"/>
      <c r="F35" s="31"/>
      <c r="G35" s="20">
        <v>0</v>
      </c>
      <c r="H35" s="20">
        <v>0</v>
      </c>
      <c r="I35" s="32"/>
      <c r="J35" s="9"/>
    </row>
    <row r="36" spans="2:10" x14ac:dyDescent="0.25">
      <c r="B36" s="30"/>
      <c r="C36" s="20"/>
      <c r="D36" s="31"/>
      <c r="E36" s="31"/>
      <c r="F36" s="31"/>
      <c r="G36" s="31"/>
      <c r="H36" s="31"/>
      <c r="I36" s="32"/>
      <c r="J36" s="9"/>
    </row>
    <row r="37" spans="2:10" x14ac:dyDescent="0.25">
      <c r="B37" s="30"/>
      <c r="C37" s="20"/>
      <c r="D37" s="31"/>
      <c r="E37" s="31"/>
      <c r="F37" s="31"/>
      <c r="G37" s="31"/>
      <c r="H37" s="31"/>
      <c r="I37" s="32"/>
      <c r="J37" s="9"/>
    </row>
    <row r="38" spans="2:10" x14ac:dyDescent="0.25">
      <c r="B38" s="30"/>
      <c r="C38" s="20"/>
      <c r="D38" s="31"/>
      <c r="E38" s="31"/>
      <c r="F38" s="31"/>
      <c r="G38" s="31"/>
      <c r="H38" s="31"/>
      <c r="I38" s="32"/>
      <c r="J38" s="9"/>
    </row>
    <row r="39" spans="2:10" x14ac:dyDescent="0.25">
      <c r="B39" s="30"/>
      <c r="C39" s="20"/>
      <c r="D39" s="19"/>
      <c r="E39" s="31"/>
      <c r="F39" s="31"/>
      <c r="G39" s="31"/>
      <c r="H39" s="31"/>
      <c r="I39" s="32"/>
      <c r="J39" s="9"/>
    </row>
    <row r="40" spans="2:10" x14ac:dyDescent="0.25">
      <c r="B40" s="33"/>
      <c r="C40" s="34"/>
      <c r="D40" s="34"/>
      <c r="E40" s="34"/>
      <c r="F40" s="34"/>
      <c r="G40" s="34"/>
      <c r="H40" s="34"/>
      <c r="I40" s="35"/>
      <c r="J40" s="37"/>
    </row>
  </sheetData>
  <mergeCells count="9">
    <mergeCell ref="B4:I4"/>
    <mergeCell ref="B6:J6"/>
    <mergeCell ref="H1:J1"/>
    <mergeCell ref="B7:J7"/>
    <mergeCell ref="G30:H30"/>
    <mergeCell ref="C8:I8"/>
    <mergeCell ref="C20:I20"/>
    <mergeCell ref="B10:F10"/>
    <mergeCell ref="G23:H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6"/>
  <sheetViews>
    <sheetView tabSelected="1" view="pageBreakPreview" topLeftCell="A114" zoomScale="84" zoomScaleNormal="115" zoomScaleSheetLayoutView="84" workbookViewId="0">
      <selection activeCell="T126" sqref="T126"/>
    </sheetView>
  </sheetViews>
  <sheetFormatPr baseColWidth="10" defaultRowHeight="15" x14ac:dyDescent="0.25"/>
  <cols>
    <col min="1" max="1" width="2.42578125" customWidth="1"/>
    <col min="2" max="2" width="6.140625" customWidth="1"/>
    <col min="3" max="3" width="9.85546875" customWidth="1"/>
    <col min="4" max="4" width="17.85546875" customWidth="1"/>
    <col min="5" max="5" width="21.42578125" customWidth="1"/>
    <col min="6" max="7" width="6.5703125" customWidth="1"/>
    <col min="8" max="8" width="6" customWidth="1"/>
    <col min="9" max="11" width="6.7109375" customWidth="1"/>
    <col min="12" max="12" width="5.7109375" customWidth="1"/>
    <col min="13" max="13" width="8.7109375" customWidth="1"/>
    <col min="14" max="14" width="9.28515625" customWidth="1"/>
    <col min="15" max="15" width="9.5703125" customWidth="1"/>
    <col min="16" max="16" width="8.5703125" style="57" customWidth="1"/>
    <col min="17" max="17" width="10" style="38" customWidth="1"/>
    <col min="18" max="18" width="35.140625" customWidth="1"/>
  </cols>
  <sheetData>
    <row r="1" spans="1:18" x14ac:dyDescent="0.25">
      <c r="B1" t="s">
        <v>181</v>
      </c>
    </row>
    <row r="2" spans="1:18" ht="6.6" customHeight="1" x14ac:dyDescent="0.25"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38"/>
    </row>
    <row r="3" spans="1:18" ht="47.45" customHeight="1" x14ac:dyDescent="0.35">
      <c r="B3" s="226" t="s">
        <v>112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</row>
    <row r="4" spans="1:18" ht="16.5" customHeight="1" thickBot="1" x14ac:dyDescent="0.3">
      <c r="B4" s="1"/>
      <c r="C4" s="1"/>
      <c r="D4" s="1"/>
      <c r="E4" s="1"/>
      <c r="F4" s="1"/>
      <c r="G4" s="1"/>
      <c r="H4" s="1"/>
      <c r="I4" s="92"/>
      <c r="J4" s="92"/>
      <c r="K4" s="1"/>
      <c r="L4" s="1"/>
      <c r="M4" s="1"/>
      <c r="N4" s="1"/>
      <c r="O4" s="1"/>
      <c r="P4" s="58"/>
    </row>
    <row r="5" spans="1:18" ht="26.25" x14ac:dyDescent="0.25">
      <c r="B5" s="237" t="s">
        <v>40</v>
      </c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9"/>
      <c r="R5" s="159"/>
    </row>
    <row r="6" spans="1:18" ht="15.75" customHeight="1" x14ac:dyDescent="0.25">
      <c r="B6" s="220" t="s">
        <v>42</v>
      </c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2"/>
      <c r="R6" s="155"/>
    </row>
    <row r="7" spans="1:18" ht="22.5" customHeight="1" x14ac:dyDescent="0.35">
      <c r="B7" s="109" t="s">
        <v>41</v>
      </c>
      <c r="C7" s="211" t="s">
        <v>7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2"/>
      <c r="P7" s="110">
        <f>P11+P60+P94+P123+P132</f>
        <v>50</v>
      </c>
      <c r="Q7" s="111" t="s">
        <v>50</v>
      </c>
      <c r="R7" s="155"/>
    </row>
    <row r="8" spans="1:18" ht="7.5" customHeight="1" x14ac:dyDescent="0.25">
      <c r="A8" s="3"/>
      <c r="B8" s="3"/>
      <c r="R8" s="155"/>
    </row>
    <row r="9" spans="1:18" ht="30.75" customHeight="1" x14ac:dyDescent="0.25">
      <c r="A9" s="3"/>
      <c r="B9" s="170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75"/>
      <c r="N9" s="75"/>
      <c r="O9" s="76"/>
      <c r="P9" s="227" t="s">
        <v>58</v>
      </c>
      <c r="Q9" s="228"/>
      <c r="R9" s="155"/>
    </row>
    <row r="10" spans="1:18" ht="5.25" customHeight="1" x14ac:dyDescent="0.25">
      <c r="A10" s="3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  <c r="N10" s="16"/>
      <c r="O10" s="17"/>
      <c r="P10" s="58"/>
      <c r="Q10" s="41"/>
      <c r="R10" s="155"/>
    </row>
    <row r="11" spans="1:18" ht="27" customHeight="1" x14ac:dyDescent="0.25">
      <c r="B11" s="125" t="s">
        <v>122</v>
      </c>
      <c r="C11" s="140" t="s">
        <v>73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7"/>
      <c r="P11" s="68">
        <f>P14+P33+P39+P44+P49+P54</f>
        <v>15</v>
      </c>
      <c r="Q11" s="67" t="s">
        <v>65</v>
      </c>
      <c r="R11" s="155"/>
    </row>
    <row r="12" spans="1:18" ht="21" customHeight="1" x14ac:dyDescent="0.3">
      <c r="B12" s="51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7"/>
      <c r="P12" s="59"/>
      <c r="Q12" s="66" t="s">
        <v>66</v>
      </c>
      <c r="R12" s="155"/>
    </row>
    <row r="13" spans="1:18" s="5" customFormat="1" ht="7.5" customHeight="1" x14ac:dyDescent="0.25">
      <c r="A13" s="4"/>
      <c r="B13" s="80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81"/>
      <c r="Q13" s="40"/>
      <c r="R13" s="156"/>
    </row>
    <row r="14" spans="1:18" s="5" customFormat="1" ht="19.5" customHeight="1" x14ac:dyDescent="0.3">
      <c r="A14" s="4"/>
      <c r="B14" s="51" t="s">
        <v>123</v>
      </c>
      <c r="C14" s="70" t="s">
        <v>127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9">
        <v>4</v>
      </c>
      <c r="Q14" s="67" t="s">
        <v>50</v>
      </c>
      <c r="R14" s="156"/>
    </row>
    <row r="15" spans="1:18" s="5" customFormat="1" ht="24" customHeight="1" x14ac:dyDescent="0.3">
      <c r="A15" s="4"/>
      <c r="B15" s="51"/>
      <c r="C15" s="70" t="s">
        <v>64</v>
      </c>
      <c r="D15" s="52"/>
      <c r="E15" s="52"/>
      <c r="F15" s="52"/>
      <c r="G15" s="52"/>
      <c r="H15" s="52"/>
      <c r="I15" s="52"/>
      <c r="J15" s="52"/>
      <c r="K15" s="52"/>
      <c r="L15" s="52"/>
      <c r="M15" s="55"/>
      <c r="N15" s="55"/>
      <c r="O15" s="56"/>
      <c r="P15" s="59"/>
      <c r="Q15" s="66" t="s">
        <v>66</v>
      </c>
      <c r="R15" s="156"/>
    </row>
    <row r="16" spans="1:18" ht="45" x14ac:dyDescent="0.25">
      <c r="B16" s="87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23" t="s">
        <v>154</v>
      </c>
      <c r="N16" s="123" t="s">
        <v>155</v>
      </c>
      <c r="O16" s="123" t="s">
        <v>156</v>
      </c>
      <c r="P16" s="204" t="s">
        <v>71</v>
      </c>
      <c r="Q16" s="204"/>
      <c r="R16" s="155"/>
    </row>
    <row r="17" spans="2:19" ht="20.25" customHeight="1" x14ac:dyDescent="0.25">
      <c r="B17" s="87"/>
      <c r="C17" s="134"/>
      <c r="D17" s="213" t="s">
        <v>87</v>
      </c>
      <c r="E17" s="214"/>
      <c r="F17" s="214"/>
      <c r="G17" s="214"/>
      <c r="H17" s="214"/>
      <c r="I17" s="214"/>
      <c r="J17" s="214"/>
      <c r="K17" s="214"/>
      <c r="L17" s="215"/>
      <c r="M17" s="31"/>
      <c r="N17" s="31"/>
      <c r="O17" s="32"/>
      <c r="P17" s="84"/>
      <c r="Q17" s="42"/>
      <c r="R17" s="155"/>
    </row>
    <row r="18" spans="2:19" ht="30" customHeight="1" x14ac:dyDescent="0.25">
      <c r="B18" s="30"/>
      <c r="C18" s="32"/>
      <c r="D18" s="185" t="s">
        <v>86</v>
      </c>
      <c r="E18" s="186"/>
      <c r="F18" s="186"/>
      <c r="G18" s="186"/>
      <c r="H18" s="186"/>
      <c r="I18" s="186"/>
      <c r="J18" s="186"/>
      <c r="K18" s="186"/>
      <c r="L18" s="187"/>
      <c r="M18" s="113">
        <v>0.25</v>
      </c>
      <c r="N18" s="97">
        <v>0.25</v>
      </c>
      <c r="O18" s="98">
        <v>0.25</v>
      </c>
      <c r="P18" s="85"/>
      <c r="Q18" s="41"/>
      <c r="R18" s="155"/>
      <c r="S18">
        <f>SUM(M18:O31)</f>
        <v>4.0000000000000009</v>
      </c>
    </row>
    <row r="19" spans="2:19" x14ac:dyDescent="0.25">
      <c r="B19" s="30"/>
      <c r="C19" s="32"/>
      <c r="D19" s="139" t="s">
        <v>76</v>
      </c>
      <c r="E19" s="116"/>
      <c r="F19" s="116"/>
      <c r="G19" s="116"/>
      <c r="H19" s="116"/>
      <c r="I19" s="116"/>
      <c r="J19" s="116"/>
      <c r="K19" s="31"/>
      <c r="L19" s="32"/>
      <c r="M19" s="113">
        <v>0.05</v>
      </c>
      <c r="N19" s="97">
        <v>0.1</v>
      </c>
      <c r="O19" s="98">
        <v>0.1</v>
      </c>
      <c r="P19" s="85"/>
      <c r="Q19" s="41"/>
      <c r="R19" s="155"/>
    </row>
    <row r="20" spans="2:19" x14ac:dyDescent="0.25">
      <c r="B20" s="30"/>
      <c r="C20" s="32"/>
      <c r="D20" s="139" t="s">
        <v>124</v>
      </c>
      <c r="E20" s="116"/>
      <c r="F20" s="116"/>
      <c r="G20" s="116"/>
      <c r="H20" s="116"/>
      <c r="I20" s="116"/>
      <c r="J20" s="116"/>
      <c r="K20" s="31"/>
      <c r="L20" s="32"/>
      <c r="M20" s="113">
        <v>0.05</v>
      </c>
      <c r="N20" s="97">
        <v>0.1</v>
      </c>
      <c r="O20" s="98">
        <v>0.1</v>
      </c>
      <c r="P20" s="85"/>
      <c r="Q20" s="41"/>
      <c r="R20" s="155"/>
    </row>
    <row r="21" spans="2:19" ht="31.5" customHeight="1" x14ac:dyDescent="0.25">
      <c r="B21" s="30"/>
      <c r="C21" s="32"/>
      <c r="D21" s="218" t="s">
        <v>77</v>
      </c>
      <c r="E21" s="202"/>
      <c r="F21" s="202"/>
      <c r="G21" s="202"/>
      <c r="H21" s="202"/>
      <c r="I21" s="202"/>
      <c r="J21" s="202"/>
      <c r="K21" s="202"/>
      <c r="L21" s="219"/>
      <c r="M21" s="113">
        <v>0.05</v>
      </c>
      <c r="N21" s="97">
        <v>0.1</v>
      </c>
      <c r="O21" s="98">
        <v>0.1</v>
      </c>
      <c r="P21" s="85"/>
      <c r="Q21" s="41"/>
      <c r="R21" s="155"/>
    </row>
    <row r="22" spans="2:19" x14ac:dyDescent="0.25">
      <c r="B22" s="30"/>
      <c r="C22" s="32"/>
      <c r="D22" s="139" t="s">
        <v>78</v>
      </c>
      <c r="E22" s="31"/>
      <c r="F22" s="31"/>
      <c r="G22" s="31"/>
      <c r="H22" s="31"/>
      <c r="I22" s="31"/>
      <c r="J22" s="31"/>
      <c r="K22" s="31"/>
      <c r="L22" s="32"/>
      <c r="M22" s="113">
        <v>0.05</v>
      </c>
      <c r="N22" s="97">
        <v>0.1</v>
      </c>
      <c r="O22" s="98">
        <v>0.1</v>
      </c>
      <c r="P22" s="85"/>
      <c r="Q22" s="41"/>
      <c r="R22" s="155"/>
    </row>
    <row r="23" spans="2:19" x14ac:dyDescent="0.25">
      <c r="B23" s="30"/>
      <c r="C23" s="32"/>
      <c r="D23" s="139" t="s">
        <v>79</v>
      </c>
      <c r="E23" s="31"/>
      <c r="F23" s="31"/>
      <c r="G23" s="31"/>
      <c r="H23" s="31"/>
      <c r="I23" s="31"/>
      <c r="J23" s="31"/>
      <c r="K23" s="31"/>
      <c r="L23" s="32"/>
      <c r="M23" s="113">
        <v>0.05</v>
      </c>
      <c r="N23" s="97">
        <v>0.1</v>
      </c>
      <c r="O23" s="98">
        <v>0.1</v>
      </c>
      <c r="P23" s="85"/>
      <c r="Q23" s="41"/>
      <c r="R23" s="155"/>
    </row>
    <row r="24" spans="2:19" x14ac:dyDescent="0.25">
      <c r="B24" s="30"/>
      <c r="C24" s="32"/>
      <c r="D24" s="28" t="s">
        <v>80</v>
      </c>
      <c r="E24" s="19"/>
      <c r="F24" s="19"/>
      <c r="G24" s="19"/>
      <c r="H24" s="19"/>
      <c r="I24" s="116"/>
      <c r="J24" s="116"/>
      <c r="K24" s="31"/>
      <c r="L24" s="32"/>
      <c r="M24" s="113">
        <v>0.05</v>
      </c>
      <c r="N24" s="97">
        <v>0.1</v>
      </c>
      <c r="O24" s="98">
        <v>0.1</v>
      </c>
      <c r="P24" s="85"/>
      <c r="Q24" s="41"/>
      <c r="R24" s="155"/>
    </row>
    <row r="25" spans="2:19" x14ac:dyDescent="0.25">
      <c r="B25" s="30"/>
      <c r="C25" s="32"/>
      <c r="D25" s="28" t="s">
        <v>81</v>
      </c>
      <c r="E25" s="19"/>
      <c r="F25" s="19"/>
      <c r="G25" s="19"/>
      <c r="H25" s="19"/>
      <c r="I25" s="116"/>
      <c r="J25" s="116"/>
      <c r="K25" s="31"/>
      <c r="L25" s="32"/>
      <c r="M25" s="113">
        <v>0.05</v>
      </c>
      <c r="N25" s="97">
        <v>0.1</v>
      </c>
      <c r="O25" s="98">
        <v>0.1</v>
      </c>
      <c r="P25" s="85"/>
      <c r="Q25" s="41"/>
      <c r="R25" s="155"/>
    </row>
    <row r="26" spans="2:19" ht="14.45" customHeight="1" x14ac:dyDescent="0.25">
      <c r="B26" s="30"/>
      <c r="C26" s="32"/>
      <c r="D26" s="218" t="s">
        <v>125</v>
      </c>
      <c r="E26" s="202"/>
      <c r="F26" s="202"/>
      <c r="G26" s="202"/>
      <c r="H26" s="202"/>
      <c r="I26" s="202"/>
      <c r="J26" s="202"/>
      <c r="K26" s="202"/>
      <c r="L26" s="219"/>
      <c r="M26" s="113">
        <v>0.05</v>
      </c>
      <c r="N26" s="97">
        <v>0.1</v>
      </c>
      <c r="O26" s="98">
        <v>0.1</v>
      </c>
      <c r="P26" s="85"/>
      <c r="Q26" s="41"/>
      <c r="R26" s="155"/>
    </row>
    <row r="27" spans="2:19" ht="30.75" customHeight="1" x14ac:dyDescent="0.25">
      <c r="B27" s="30"/>
      <c r="C27" s="32"/>
      <c r="D27" s="185" t="s">
        <v>82</v>
      </c>
      <c r="E27" s="186"/>
      <c r="F27" s="186"/>
      <c r="G27" s="186"/>
      <c r="H27" s="186"/>
      <c r="I27" s="117"/>
      <c r="J27" s="117"/>
      <c r="K27" s="31"/>
      <c r="L27" s="32"/>
      <c r="M27" s="113">
        <v>0.05</v>
      </c>
      <c r="N27" s="97">
        <v>0.1</v>
      </c>
      <c r="O27" s="98">
        <v>0.1</v>
      </c>
      <c r="P27" s="85"/>
      <c r="Q27" s="41"/>
      <c r="R27" s="155"/>
    </row>
    <row r="28" spans="2:19" ht="27.75" customHeight="1" x14ac:dyDescent="0.25">
      <c r="B28" s="30"/>
      <c r="C28" s="32"/>
      <c r="D28" s="185" t="s">
        <v>83</v>
      </c>
      <c r="E28" s="186"/>
      <c r="F28" s="186"/>
      <c r="G28" s="186"/>
      <c r="H28" s="186"/>
      <c r="I28" s="117"/>
      <c r="J28" s="117"/>
      <c r="K28" s="31"/>
      <c r="L28" s="32"/>
      <c r="M28" s="113">
        <v>0.05</v>
      </c>
      <c r="N28" s="97">
        <v>0.1</v>
      </c>
      <c r="O28" s="98">
        <v>0.1</v>
      </c>
      <c r="P28" s="85"/>
      <c r="Q28" s="41"/>
      <c r="R28" s="155"/>
    </row>
    <row r="29" spans="2:19" ht="34.5" customHeight="1" x14ac:dyDescent="0.25">
      <c r="B29" s="30"/>
      <c r="C29" s="32"/>
      <c r="D29" s="185" t="s">
        <v>126</v>
      </c>
      <c r="E29" s="186"/>
      <c r="F29" s="186"/>
      <c r="G29" s="186"/>
      <c r="H29" s="186"/>
      <c r="I29" s="117"/>
      <c r="J29" s="117"/>
      <c r="K29" s="31"/>
      <c r="L29" s="32"/>
      <c r="M29" s="113">
        <v>0.05</v>
      </c>
      <c r="N29" s="97">
        <v>0.1</v>
      </c>
      <c r="O29" s="98">
        <v>0.1</v>
      </c>
      <c r="P29" s="85"/>
      <c r="Q29" s="41"/>
      <c r="R29" s="155"/>
    </row>
    <row r="30" spans="2:19" ht="31.5" customHeight="1" x14ac:dyDescent="0.25">
      <c r="B30" s="30"/>
      <c r="C30" s="32"/>
      <c r="D30" s="185" t="s">
        <v>84</v>
      </c>
      <c r="E30" s="186"/>
      <c r="F30" s="186"/>
      <c r="G30" s="186"/>
      <c r="H30" s="186"/>
      <c r="I30" s="117"/>
      <c r="J30" s="117"/>
      <c r="K30" s="31"/>
      <c r="L30" s="32"/>
      <c r="M30" s="113">
        <v>0.05</v>
      </c>
      <c r="N30" s="97">
        <v>0.1</v>
      </c>
      <c r="O30" s="98">
        <v>0.1</v>
      </c>
      <c r="P30" s="85"/>
      <c r="Q30" s="41"/>
      <c r="R30" s="155"/>
    </row>
    <row r="31" spans="2:19" ht="27.75" customHeight="1" x14ac:dyDescent="0.25">
      <c r="B31" s="33"/>
      <c r="C31" s="35"/>
      <c r="D31" s="173" t="s">
        <v>85</v>
      </c>
      <c r="E31" s="174"/>
      <c r="F31" s="174"/>
      <c r="G31" s="174"/>
      <c r="H31" s="174"/>
      <c r="I31" s="122"/>
      <c r="J31" s="122"/>
      <c r="K31" s="34"/>
      <c r="L31" s="35"/>
      <c r="M31" s="124">
        <v>0.05</v>
      </c>
      <c r="N31" s="130">
        <v>0.1</v>
      </c>
      <c r="O31" s="133">
        <v>0.1</v>
      </c>
      <c r="P31" s="86"/>
      <c r="Q31" s="43"/>
      <c r="R31" s="155"/>
    </row>
    <row r="32" spans="2:19" ht="4.9000000000000004" customHeight="1" x14ac:dyDescent="0.25">
      <c r="B32" s="33"/>
      <c r="C32" s="34"/>
      <c r="D32" s="122"/>
      <c r="E32" s="122"/>
      <c r="F32" s="122"/>
      <c r="G32" s="122"/>
      <c r="H32" s="122"/>
      <c r="I32" s="122"/>
      <c r="J32" s="122"/>
      <c r="K32" s="34"/>
      <c r="L32" s="34"/>
      <c r="M32" s="124"/>
      <c r="N32" s="97"/>
      <c r="O32" s="97"/>
      <c r="P32" s="60"/>
      <c r="Q32" s="43"/>
      <c r="R32" s="155"/>
    </row>
    <row r="33" spans="1:18" ht="27.75" customHeight="1" x14ac:dyDescent="0.3">
      <c r="A33" s="4"/>
      <c r="B33" s="51" t="s">
        <v>47</v>
      </c>
      <c r="C33" s="70" t="s">
        <v>183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9">
        <v>2</v>
      </c>
      <c r="Q33" s="67" t="s">
        <v>50</v>
      </c>
      <c r="R33" s="157"/>
    </row>
    <row r="34" spans="1:18" ht="27.75" customHeight="1" x14ac:dyDescent="0.25">
      <c r="A34" s="4"/>
      <c r="B34" s="51"/>
      <c r="C34" s="70" t="s">
        <v>128</v>
      </c>
      <c r="D34" s="52"/>
      <c r="E34" s="52"/>
      <c r="F34" s="52"/>
      <c r="G34" s="52"/>
      <c r="H34" s="52"/>
      <c r="I34" s="52"/>
      <c r="J34" s="52"/>
      <c r="K34" s="52"/>
      <c r="L34" s="52"/>
      <c r="M34" s="205" t="s">
        <v>129</v>
      </c>
      <c r="N34" s="205"/>
      <c r="O34" s="206"/>
      <c r="P34" s="90"/>
      <c r="Q34" s="66" t="s">
        <v>66</v>
      </c>
      <c r="R34" s="155"/>
    </row>
    <row r="35" spans="1:18" ht="42.6" customHeight="1" x14ac:dyDescent="0.25">
      <c r="B35" s="30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126" t="s">
        <v>131</v>
      </c>
      <c r="N35" s="127" t="s">
        <v>132</v>
      </c>
      <c r="O35" s="128" t="s">
        <v>133</v>
      </c>
      <c r="P35" s="204" t="s">
        <v>71</v>
      </c>
      <c r="Q35" s="204"/>
      <c r="R35" s="155"/>
    </row>
    <row r="36" spans="1:18" ht="27.75" customHeight="1" x14ac:dyDescent="0.25">
      <c r="B36" s="30"/>
      <c r="C36" s="31"/>
      <c r="D36" s="31" t="s">
        <v>130</v>
      </c>
      <c r="E36" s="31"/>
      <c r="F36" s="31"/>
      <c r="G36" s="31"/>
      <c r="H36" s="31"/>
      <c r="I36" s="31"/>
      <c r="J36" s="31"/>
      <c r="K36" s="31"/>
      <c r="L36" s="31"/>
      <c r="M36" s="113">
        <v>0.5</v>
      </c>
      <c r="N36" s="113">
        <v>1</v>
      </c>
      <c r="O36" s="97">
        <v>0.5</v>
      </c>
      <c r="Q36" s="41"/>
      <c r="R36" s="155"/>
    </row>
    <row r="37" spans="1:18" ht="4.9000000000000004" customHeight="1" x14ac:dyDescent="0.25">
      <c r="B37" s="33"/>
      <c r="C37" s="34"/>
      <c r="D37" s="122"/>
      <c r="E37" s="122"/>
      <c r="F37" s="122"/>
      <c r="G37" s="122"/>
      <c r="H37" s="122"/>
      <c r="I37" s="122"/>
      <c r="J37" s="122"/>
      <c r="K37" s="34"/>
      <c r="L37" s="34"/>
      <c r="M37" s="124"/>
      <c r="N37" s="97"/>
      <c r="O37" s="97"/>
      <c r="P37" s="60"/>
      <c r="Q37" s="43"/>
      <c r="R37" s="155"/>
    </row>
    <row r="38" spans="1:18" ht="4.9000000000000004" customHeight="1" x14ac:dyDescent="0.25">
      <c r="B38" s="88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1"/>
      <c r="Q38" s="40"/>
      <c r="R38" s="155"/>
    </row>
    <row r="39" spans="1:18" s="5" customFormat="1" ht="19.5" customHeight="1" x14ac:dyDescent="0.3">
      <c r="A39" s="4"/>
      <c r="B39" s="51" t="s">
        <v>48</v>
      </c>
      <c r="C39" s="70" t="s">
        <v>91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9">
        <v>3</v>
      </c>
      <c r="Q39" s="67" t="s">
        <v>50</v>
      </c>
      <c r="R39" s="156"/>
    </row>
    <row r="40" spans="1:18" s="5" customFormat="1" ht="24" customHeight="1" x14ac:dyDescent="0.25">
      <c r="A40" s="4"/>
      <c r="B40" s="51"/>
      <c r="C40" s="70" t="s">
        <v>62</v>
      </c>
      <c r="D40" s="52"/>
      <c r="E40" s="52"/>
      <c r="F40" s="52"/>
      <c r="G40" s="52"/>
      <c r="H40" s="52"/>
      <c r="I40" s="52"/>
      <c r="J40" s="52"/>
      <c r="K40" s="52"/>
      <c r="L40" s="52"/>
      <c r="M40" s="55"/>
      <c r="N40" s="55"/>
      <c r="O40" s="56"/>
      <c r="P40" s="90"/>
      <c r="Q40" s="66" t="s">
        <v>66</v>
      </c>
      <c r="R40" s="156"/>
    </row>
    <row r="41" spans="1:18" ht="45" x14ac:dyDescent="0.25">
      <c r="B41" s="30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126" t="s">
        <v>131</v>
      </c>
      <c r="N41" s="127" t="s">
        <v>132</v>
      </c>
      <c r="O41" s="128" t="s">
        <v>133</v>
      </c>
      <c r="P41" s="204" t="s">
        <v>71</v>
      </c>
      <c r="Q41" s="204"/>
      <c r="R41" s="155"/>
    </row>
    <row r="42" spans="1:18" x14ac:dyDescent="0.25">
      <c r="B42" s="30"/>
      <c r="C42" s="31"/>
      <c r="D42" s="31" t="s">
        <v>88</v>
      </c>
      <c r="E42" s="31"/>
      <c r="F42" s="31"/>
      <c r="G42" s="31"/>
      <c r="H42" s="31"/>
      <c r="I42" s="31"/>
      <c r="J42" s="31"/>
      <c r="K42" s="31"/>
      <c r="L42" s="31"/>
      <c r="M42" s="20">
        <v>1</v>
      </c>
      <c r="N42" s="20">
        <v>1.5</v>
      </c>
      <c r="O42" s="31">
        <v>0.5</v>
      </c>
      <c r="Q42" s="41"/>
      <c r="R42" s="155"/>
    </row>
    <row r="43" spans="1:18" ht="4.9000000000000004" customHeight="1" x14ac:dyDescent="0.25">
      <c r="B43" s="30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Q43" s="41"/>
      <c r="R43" s="155"/>
    </row>
    <row r="44" spans="1:18" s="5" customFormat="1" ht="19.5" customHeight="1" x14ac:dyDescent="0.3">
      <c r="A44" s="4"/>
      <c r="B44" s="51" t="s">
        <v>49</v>
      </c>
      <c r="C44" s="70" t="s">
        <v>96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9">
        <v>2</v>
      </c>
      <c r="Q44" s="67" t="s">
        <v>50</v>
      </c>
      <c r="R44" s="156"/>
    </row>
    <row r="45" spans="1:18" s="5" customFormat="1" ht="24" customHeight="1" x14ac:dyDescent="0.25">
      <c r="A45" s="4"/>
      <c r="B45" s="51"/>
      <c r="C45" s="70" t="s">
        <v>63</v>
      </c>
      <c r="D45" s="52"/>
      <c r="E45" s="52"/>
      <c r="F45" s="52"/>
      <c r="G45" s="52"/>
      <c r="H45" s="52"/>
      <c r="I45" s="52"/>
      <c r="J45" s="52"/>
      <c r="K45" s="52"/>
      <c r="L45" s="52"/>
      <c r="M45" s="55"/>
      <c r="N45" s="55"/>
      <c r="O45" s="56"/>
      <c r="P45" s="90"/>
      <c r="Q45" s="66" t="s">
        <v>66</v>
      </c>
      <c r="R45" s="156"/>
    </row>
    <row r="46" spans="1:18" ht="45" x14ac:dyDescent="0.25">
      <c r="B46" s="87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23" t="s">
        <v>134</v>
      </c>
      <c r="N46" s="123" t="s">
        <v>92</v>
      </c>
      <c r="O46" s="123" t="s">
        <v>135</v>
      </c>
      <c r="P46" s="204" t="s">
        <v>71</v>
      </c>
      <c r="Q46" s="204"/>
      <c r="R46" s="155"/>
    </row>
    <row r="47" spans="1:18" x14ac:dyDescent="0.25">
      <c r="B47" s="33"/>
      <c r="C47" s="34"/>
      <c r="D47" s="34" t="s">
        <v>136</v>
      </c>
      <c r="E47" s="34"/>
      <c r="F47" s="34"/>
      <c r="G47" s="34"/>
      <c r="H47" s="34"/>
      <c r="I47" s="34"/>
      <c r="J47" s="34"/>
      <c r="K47" s="34"/>
      <c r="L47" s="34"/>
      <c r="M47" s="124">
        <v>0.5</v>
      </c>
      <c r="N47" s="124">
        <v>1</v>
      </c>
      <c r="O47" s="34">
        <v>0.5</v>
      </c>
      <c r="P47" s="60"/>
      <c r="Q47" s="43"/>
      <c r="R47" s="155"/>
    </row>
    <row r="48" spans="1:18" ht="4.9000000000000004" customHeight="1" x14ac:dyDescent="0.25"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Q48" s="41"/>
      <c r="R48" s="155"/>
    </row>
    <row r="49" spans="1:18" s="5" customFormat="1" ht="19.5" customHeight="1" x14ac:dyDescent="0.3">
      <c r="A49" s="4"/>
      <c r="B49" s="51" t="s">
        <v>105</v>
      </c>
      <c r="C49" s="70" t="s">
        <v>93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9">
        <v>2</v>
      </c>
      <c r="Q49" s="67" t="s">
        <v>50</v>
      </c>
      <c r="R49" s="156"/>
    </row>
    <row r="50" spans="1:18" s="5" customFormat="1" ht="24" customHeight="1" x14ac:dyDescent="0.25">
      <c r="A50" s="4"/>
      <c r="B50" s="51"/>
      <c r="C50" s="70" t="s">
        <v>106</v>
      </c>
      <c r="D50" s="52"/>
      <c r="E50" s="52"/>
      <c r="F50" s="52"/>
      <c r="G50" s="52"/>
      <c r="H50" s="52"/>
      <c r="I50" s="52"/>
      <c r="J50" s="52"/>
      <c r="K50" s="52"/>
      <c r="L50" s="52"/>
      <c r="M50" s="55"/>
      <c r="N50" s="55"/>
      <c r="O50" s="56"/>
      <c r="P50" s="90"/>
      <c r="Q50" s="66" t="s">
        <v>66</v>
      </c>
      <c r="R50" s="156"/>
    </row>
    <row r="51" spans="1:18" ht="45" x14ac:dyDescent="0.25"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123" t="s">
        <v>137</v>
      </c>
      <c r="N51" s="123" t="s">
        <v>139</v>
      </c>
      <c r="O51" s="123" t="s">
        <v>138</v>
      </c>
      <c r="P51" s="204" t="s">
        <v>71</v>
      </c>
      <c r="Q51" s="204"/>
      <c r="R51" s="155"/>
    </row>
    <row r="52" spans="1:18" x14ac:dyDescent="0.25">
      <c r="B52" s="30"/>
      <c r="C52" s="31"/>
      <c r="D52" s="31" t="s">
        <v>97</v>
      </c>
      <c r="E52" s="31"/>
      <c r="F52" s="31"/>
      <c r="G52" s="31"/>
      <c r="H52" s="31"/>
      <c r="I52" s="31"/>
      <c r="J52" s="31"/>
      <c r="K52" s="31"/>
      <c r="L52" s="31"/>
      <c r="M52" s="20">
        <v>0.5</v>
      </c>
      <c r="N52" s="20">
        <v>1</v>
      </c>
      <c r="O52" s="31">
        <v>0.5</v>
      </c>
      <c r="Q52" s="41"/>
      <c r="R52" s="155"/>
    </row>
    <row r="53" spans="1:18" ht="4.9000000000000004" customHeight="1" x14ac:dyDescent="0.25"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Q53" s="41"/>
      <c r="R53" s="155"/>
    </row>
    <row r="54" spans="1:18" s="5" customFormat="1" ht="19.5" customHeight="1" x14ac:dyDescent="0.3">
      <c r="A54" s="4"/>
      <c r="B54" s="51" t="s">
        <v>140</v>
      </c>
      <c r="C54" s="70" t="s">
        <v>94</v>
      </c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9">
        <v>2</v>
      </c>
      <c r="Q54" s="67" t="s">
        <v>50</v>
      </c>
      <c r="R54" s="156"/>
    </row>
    <row r="55" spans="1:18" s="5" customFormat="1" ht="24" customHeight="1" x14ac:dyDescent="0.25">
      <c r="A55" s="4"/>
      <c r="B55" s="51"/>
      <c r="C55" s="70" t="s">
        <v>153</v>
      </c>
      <c r="D55" s="52"/>
      <c r="E55" s="52"/>
      <c r="F55" s="52"/>
      <c r="G55" s="52"/>
      <c r="H55" s="52"/>
      <c r="I55" s="52"/>
      <c r="J55" s="52"/>
      <c r="K55" s="52"/>
      <c r="L55" s="52"/>
      <c r="M55" s="55"/>
      <c r="N55" s="55"/>
      <c r="O55" s="56"/>
      <c r="P55" s="90"/>
      <c r="Q55" s="66" t="s">
        <v>66</v>
      </c>
      <c r="R55" s="156"/>
    </row>
    <row r="56" spans="1:18" ht="56.25" x14ac:dyDescent="0.25">
      <c r="B56" s="30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123" t="s">
        <v>141</v>
      </c>
      <c r="N56" s="123" t="s">
        <v>142</v>
      </c>
      <c r="O56" s="123" t="s">
        <v>143</v>
      </c>
      <c r="P56" s="204" t="s">
        <v>71</v>
      </c>
      <c r="Q56" s="204"/>
      <c r="R56" s="155"/>
    </row>
    <row r="57" spans="1:18" x14ac:dyDescent="0.25">
      <c r="B57" s="30"/>
      <c r="C57" s="31"/>
      <c r="D57" s="31" t="s">
        <v>98</v>
      </c>
      <c r="E57" s="31"/>
      <c r="F57" s="31"/>
      <c r="G57" s="31"/>
      <c r="H57" s="31"/>
      <c r="I57" s="31"/>
      <c r="J57" s="31"/>
      <c r="K57" s="31"/>
      <c r="L57" s="31"/>
      <c r="M57" s="20">
        <v>0.5</v>
      </c>
      <c r="N57" s="20">
        <v>1</v>
      </c>
      <c r="O57" s="31">
        <v>0.5</v>
      </c>
      <c r="Q57" s="41"/>
      <c r="R57" s="155"/>
    </row>
    <row r="58" spans="1:18" ht="4.9000000000000004" customHeight="1" x14ac:dyDescent="0.25"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60"/>
      <c r="Q58" s="43"/>
      <c r="R58" s="155"/>
    </row>
    <row r="59" spans="1:18" ht="4.9000000000000004" customHeight="1" x14ac:dyDescent="0.25">
      <c r="R59" s="155"/>
    </row>
    <row r="60" spans="1:18" s="5" customFormat="1" ht="25.5" x14ac:dyDescent="0.3">
      <c r="A60" s="4"/>
      <c r="B60" s="129" t="s">
        <v>67</v>
      </c>
      <c r="C60" s="141" t="s">
        <v>43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8"/>
      <c r="P60" s="61">
        <f>P63+P79+P87+P90</f>
        <v>14</v>
      </c>
      <c r="Q60" s="67" t="s">
        <v>65</v>
      </c>
      <c r="R60" s="156"/>
    </row>
    <row r="61" spans="1:18" s="5" customFormat="1" ht="24" x14ac:dyDescent="0.3">
      <c r="A61" s="4"/>
      <c r="B61" s="51"/>
      <c r="C61" s="70" t="s">
        <v>152</v>
      </c>
      <c r="D61" s="52"/>
      <c r="E61" s="52"/>
      <c r="F61" s="52"/>
      <c r="G61" s="52"/>
      <c r="H61" s="52"/>
      <c r="I61" s="52"/>
      <c r="J61" s="52"/>
      <c r="K61" s="52"/>
      <c r="L61" s="52"/>
      <c r="M61" s="69"/>
      <c r="N61" s="69"/>
      <c r="O61" s="63"/>
      <c r="P61" s="65"/>
      <c r="Q61" s="66" t="s">
        <v>66</v>
      </c>
      <c r="R61" s="156"/>
    </row>
    <row r="62" spans="1:18" s="5" customFormat="1" ht="6.75" customHeight="1" x14ac:dyDescent="0.25">
      <c r="A62" s="4"/>
      <c r="B62" s="18"/>
      <c r="C62" s="19"/>
      <c r="D62" s="39"/>
      <c r="E62" s="19"/>
      <c r="F62" s="19"/>
      <c r="G62" s="19"/>
      <c r="H62" s="19"/>
      <c r="I62" s="19"/>
      <c r="J62" s="19"/>
      <c r="K62" s="19"/>
      <c r="L62" s="19"/>
      <c r="M62" s="20"/>
      <c r="N62" s="20"/>
      <c r="O62" s="21"/>
      <c r="P62" s="57"/>
      <c r="Q62" s="41"/>
      <c r="R62" s="156"/>
    </row>
    <row r="63" spans="1:18" s="5" customFormat="1" ht="25.5" x14ac:dyDescent="0.3">
      <c r="A63" s="4"/>
      <c r="B63" s="51" t="s">
        <v>68</v>
      </c>
      <c r="C63" s="70" t="s">
        <v>44</v>
      </c>
      <c r="D63" s="52"/>
      <c r="E63" s="52"/>
      <c r="F63" s="52"/>
      <c r="G63" s="52"/>
      <c r="H63" s="52"/>
      <c r="I63" s="52"/>
      <c r="J63" s="52"/>
      <c r="K63" s="52"/>
      <c r="L63" s="52"/>
      <c r="M63" s="53"/>
      <c r="N63" s="53"/>
      <c r="O63" s="54"/>
      <c r="P63" s="64">
        <v>7</v>
      </c>
      <c r="Q63" s="67" t="s">
        <v>65</v>
      </c>
      <c r="R63" s="160">
        <v>7</v>
      </c>
    </row>
    <row r="64" spans="1:18" s="5" customFormat="1" ht="39" customHeight="1" x14ac:dyDescent="0.3">
      <c r="A64" s="4"/>
      <c r="B64" s="51"/>
      <c r="C64" s="70" t="s">
        <v>69</v>
      </c>
      <c r="D64" s="52"/>
      <c r="E64" s="52"/>
      <c r="F64" s="52"/>
      <c r="G64" s="52"/>
      <c r="H64" s="52"/>
      <c r="I64" s="52"/>
      <c r="J64" s="52"/>
      <c r="K64" s="52"/>
      <c r="L64" s="52"/>
      <c r="M64" s="235" t="s">
        <v>184</v>
      </c>
      <c r="N64" s="235"/>
      <c r="O64" s="236"/>
      <c r="P64" s="62"/>
      <c r="Q64" s="66" t="s">
        <v>66</v>
      </c>
      <c r="R64" s="156"/>
    </row>
    <row r="65" spans="1:21" s="5" customFormat="1" ht="87" customHeight="1" x14ac:dyDescent="0.25">
      <c r="A65" s="4"/>
      <c r="B65" s="72"/>
      <c r="C65" s="73" t="s">
        <v>60</v>
      </c>
      <c r="D65" s="207" t="s">
        <v>171</v>
      </c>
      <c r="E65" s="208"/>
      <c r="F65" s="74" t="s">
        <v>55</v>
      </c>
      <c r="G65" s="229" t="s">
        <v>57</v>
      </c>
      <c r="H65" s="230"/>
      <c r="I65" s="230"/>
      <c r="J65" s="230"/>
      <c r="K65" s="230"/>
      <c r="L65" s="231"/>
      <c r="M65" s="123" t="s">
        <v>144</v>
      </c>
      <c r="N65" s="123" t="s">
        <v>145</v>
      </c>
      <c r="O65" s="123" t="s">
        <v>146</v>
      </c>
      <c r="P65" s="232" t="s">
        <v>71</v>
      </c>
      <c r="Q65" s="233"/>
      <c r="R65" s="158"/>
      <c r="S65" s="5">
        <v>0.3</v>
      </c>
      <c r="T65" s="5">
        <v>0.5</v>
      </c>
      <c r="U65" s="5">
        <v>0.2</v>
      </c>
    </row>
    <row r="66" spans="1:21" s="5" customFormat="1" ht="42.6" customHeight="1" x14ac:dyDescent="0.25">
      <c r="A66" s="4"/>
      <c r="B66" s="18"/>
      <c r="C66" s="45" t="s">
        <v>59</v>
      </c>
      <c r="D66" s="210" t="s">
        <v>53</v>
      </c>
      <c r="E66" s="210"/>
      <c r="F66" s="20">
        <v>1</v>
      </c>
      <c r="G66" s="244" t="s">
        <v>113</v>
      </c>
      <c r="H66" s="244"/>
      <c r="I66" s="244"/>
      <c r="J66" s="244"/>
      <c r="K66" s="244"/>
      <c r="L66" s="244"/>
      <c r="M66" s="93">
        <f>R66*$S$65</f>
        <v>0.40500000000000003</v>
      </c>
      <c r="N66" s="93">
        <f>R66*$T$65</f>
        <v>0.67500000000000004</v>
      </c>
      <c r="O66" s="97">
        <f>R66*$U$65</f>
        <v>0.27</v>
      </c>
      <c r="P66" s="57"/>
      <c r="Q66" s="41"/>
      <c r="R66" s="160">
        <v>1.35</v>
      </c>
    </row>
    <row r="67" spans="1:21" s="5" customFormat="1" ht="43.9" customHeight="1" x14ac:dyDescent="0.25">
      <c r="A67" s="4"/>
      <c r="B67" s="18"/>
      <c r="C67" s="45" t="s">
        <v>59</v>
      </c>
      <c r="D67" s="176" t="s">
        <v>31</v>
      </c>
      <c r="E67" s="176"/>
      <c r="F67" s="20">
        <v>1</v>
      </c>
      <c r="G67" s="183" t="s">
        <v>114</v>
      </c>
      <c r="H67" s="183"/>
      <c r="I67" s="183"/>
      <c r="J67" s="183"/>
      <c r="K67" s="183"/>
      <c r="L67" s="183"/>
      <c r="M67" s="143">
        <f t="shared" ref="M67:M77" si="0">R67*$S$65</f>
        <v>0.40500000000000003</v>
      </c>
      <c r="N67" s="143">
        <f t="shared" ref="N67:N77" si="1">R67*$T$65</f>
        <v>0.67500000000000004</v>
      </c>
      <c r="O67" s="97">
        <f t="shared" ref="O67:O77" si="2">R67*$U$65</f>
        <v>0.27</v>
      </c>
      <c r="P67" s="57"/>
      <c r="Q67" s="41"/>
      <c r="R67" s="160">
        <v>1.35</v>
      </c>
    </row>
    <row r="68" spans="1:21" s="5" customFormat="1" ht="43.9" customHeight="1" x14ac:dyDescent="0.25">
      <c r="A68" s="4"/>
      <c r="B68" s="18"/>
      <c r="C68" s="45" t="s">
        <v>59</v>
      </c>
      <c r="D68" s="176" t="s">
        <v>51</v>
      </c>
      <c r="E68" s="176"/>
      <c r="F68" s="20">
        <v>2</v>
      </c>
      <c r="G68" s="202" t="s">
        <v>115</v>
      </c>
      <c r="H68" s="202"/>
      <c r="I68" s="202"/>
      <c r="J68" s="202"/>
      <c r="K68" s="202"/>
      <c r="L68" s="202"/>
      <c r="M68" s="143">
        <f t="shared" si="0"/>
        <v>0.16499999999999998</v>
      </c>
      <c r="N68" s="143">
        <f t="shared" si="1"/>
        <v>0.27499999999999997</v>
      </c>
      <c r="O68" s="97">
        <f t="shared" si="2"/>
        <v>0.10999999999999999</v>
      </c>
      <c r="P68" s="57"/>
      <c r="Q68" s="41"/>
      <c r="R68" s="160">
        <v>0.54999999999999993</v>
      </c>
    </row>
    <row r="69" spans="1:21" s="5" customFormat="1" ht="43.9" customHeight="1" x14ac:dyDescent="0.25">
      <c r="A69" s="4"/>
      <c r="B69" s="18"/>
      <c r="C69" s="45" t="s">
        <v>59</v>
      </c>
      <c r="D69" s="176" t="s">
        <v>52</v>
      </c>
      <c r="E69" s="176"/>
      <c r="F69" s="147">
        <v>4</v>
      </c>
      <c r="G69" s="202" t="s">
        <v>115</v>
      </c>
      <c r="H69" s="202"/>
      <c r="I69" s="202"/>
      <c r="J69" s="202"/>
      <c r="K69" s="202"/>
      <c r="L69" s="202"/>
      <c r="M69" s="143">
        <f t="shared" si="0"/>
        <v>0.16499999999999998</v>
      </c>
      <c r="N69" s="143">
        <f t="shared" si="1"/>
        <v>0.27499999999999997</v>
      </c>
      <c r="O69" s="97">
        <f t="shared" si="2"/>
        <v>0.10999999999999999</v>
      </c>
      <c r="P69" s="57"/>
      <c r="Q69" s="41"/>
      <c r="R69" s="160">
        <v>0.54999999999999993</v>
      </c>
    </row>
    <row r="70" spans="1:21" s="5" customFormat="1" ht="39" customHeight="1" x14ac:dyDescent="0.25">
      <c r="A70" s="4"/>
      <c r="B70" s="18"/>
      <c r="C70" s="45" t="s">
        <v>59</v>
      </c>
      <c r="D70" s="234" t="s">
        <v>109</v>
      </c>
      <c r="E70" s="234"/>
      <c r="F70" s="45">
        <v>1</v>
      </c>
      <c r="G70" s="202" t="s">
        <v>116</v>
      </c>
      <c r="H70" s="202"/>
      <c r="I70" s="202"/>
      <c r="J70" s="202"/>
      <c r="K70" s="202"/>
      <c r="L70" s="202"/>
      <c r="M70" s="143">
        <f t="shared" si="0"/>
        <v>0.18000000000000002</v>
      </c>
      <c r="N70" s="143">
        <f t="shared" si="1"/>
        <v>0.30000000000000004</v>
      </c>
      <c r="O70" s="97">
        <f t="shared" si="2"/>
        <v>0.12000000000000002</v>
      </c>
      <c r="P70" s="57"/>
      <c r="Q70" s="41"/>
      <c r="R70" s="160">
        <v>0.60000000000000009</v>
      </c>
    </row>
    <row r="71" spans="1:21" s="5" customFormat="1" ht="90.6" customHeight="1" x14ac:dyDescent="0.25">
      <c r="A71" s="4"/>
      <c r="B71" s="119"/>
      <c r="C71" s="45" t="s">
        <v>59</v>
      </c>
      <c r="D71" s="216" t="s">
        <v>172</v>
      </c>
      <c r="E71" s="216"/>
      <c r="F71" s="45">
        <v>1</v>
      </c>
      <c r="G71" s="202" t="s">
        <v>169</v>
      </c>
      <c r="H71" s="202"/>
      <c r="I71" s="202"/>
      <c r="J71" s="202"/>
      <c r="K71" s="202"/>
      <c r="L71" s="202"/>
      <c r="M71" s="143">
        <f t="shared" si="0"/>
        <v>0.13500000000000001</v>
      </c>
      <c r="N71" s="143">
        <f t="shared" si="1"/>
        <v>0.22500000000000001</v>
      </c>
      <c r="O71" s="97">
        <f t="shared" si="2"/>
        <v>9.0000000000000011E-2</v>
      </c>
      <c r="P71" s="57"/>
      <c r="Q71" s="41"/>
      <c r="R71" s="160">
        <v>0.45</v>
      </c>
    </row>
    <row r="72" spans="1:21" s="5" customFormat="1" ht="90.6" customHeight="1" x14ac:dyDescent="0.25">
      <c r="A72" s="4"/>
      <c r="B72" s="119"/>
      <c r="C72" s="147" t="s">
        <v>59</v>
      </c>
      <c r="D72" s="203" t="s">
        <v>173</v>
      </c>
      <c r="E72" s="203"/>
      <c r="F72" s="147">
        <v>1</v>
      </c>
      <c r="G72" s="209" t="s">
        <v>117</v>
      </c>
      <c r="H72" s="209"/>
      <c r="I72" s="209"/>
      <c r="J72" s="209"/>
      <c r="K72" s="209"/>
      <c r="L72" s="209"/>
      <c r="M72" s="143">
        <f t="shared" si="0"/>
        <v>0.13500000000000001</v>
      </c>
      <c r="N72" s="143">
        <f t="shared" si="1"/>
        <v>0.22500000000000001</v>
      </c>
      <c r="O72" s="97">
        <f t="shared" si="2"/>
        <v>9.0000000000000011E-2</v>
      </c>
      <c r="P72" s="57"/>
      <c r="Q72" s="41"/>
      <c r="R72" s="160">
        <v>0.45</v>
      </c>
    </row>
    <row r="73" spans="1:21" s="5" customFormat="1" ht="66" customHeight="1" x14ac:dyDescent="0.25">
      <c r="A73" s="4"/>
      <c r="B73" s="119"/>
      <c r="C73" s="147" t="s">
        <v>168</v>
      </c>
      <c r="D73" s="216" t="s">
        <v>174</v>
      </c>
      <c r="E73" s="216"/>
      <c r="F73" s="147">
        <v>1</v>
      </c>
      <c r="G73" s="217" t="s">
        <v>170</v>
      </c>
      <c r="H73" s="217"/>
      <c r="I73" s="217"/>
      <c r="J73" s="217"/>
      <c r="K73" s="217"/>
      <c r="L73" s="217"/>
      <c r="M73" s="143">
        <f t="shared" si="0"/>
        <v>9.0000000000000011E-2</v>
      </c>
      <c r="N73" s="143">
        <f t="shared" si="1"/>
        <v>0.15000000000000002</v>
      </c>
      <c r="O73" s="97">
        <f t="shared" si="2"/>
        <v>6.0000000000000012E-2</v>
      </c>
      <c r="P73" s="57"/>
      <c r="Q73" s="41"/>
      <c r="R73" s="160">
        <v>0.30000000000000004</v>
      </c>
    </row>
    <row r="74" spans="1:21" s="5" customFormat="1" ht="43.9" customHeight="1" x14ac:dyDescent="0.25">
      <c r="A74" s="4"/>
      <c r="B74" s="18"/>
      <c r="C74" s="45" t="s">
        <v>59</v>
      </c>
      <c r="D74" s="178" t="s">
        <v>54</v>
      </c>
      <c r="E74" s="179"/>
      <c r="F74" s="45">
        <v>2</v>
      </c>
      <c r="G74" s="202" t="s">
        <v>115</v>
      </c>
      <c r="H74" s="202"/>
      <c r="I74" s="202"/>
      <c r="J74" s="202"/>
      <c r="K74" s="202"/>
      <c r="L74" s="202"/>
      <c r="M74" s="143">
        <f t="shared" si="0"/>
        <v>0.09</v>
      </c>
      <c r="N74" s="143">
        <f t="shared" si="1"/>
        <v>0.15</v>
      </c>
      <c r="O74" s="97">
        <f t="shared" si="2"/>
        <v>0.06</v>
      </c>
      <c r="P74" s="57"/>
      <c r="Q74" s="41"/>
      <c r="R74" s="160">
        <v>0.3</v>
      </c>
    </row>
    <row r="75" spans="1:21" s="5" customFormat="1" ht="49.15" customHeight="1" x14ac:dyDescent="0.25">
      <c r="A75" s="4"/>
      <c r="B75" s="18"/>
      <c r="C75" s="45" t="s">
        <v>59</v>
      </c>
      <c r="D75" s="178" t="s">
        <v>175</v>
      </c>
      <c r="E75" s="179"/>
      <c r="F75" s="45">
        <v>2</v>
      </c>
      <c r="G75" s="202" t="s">
        <v>118</v>
      </c>
      <c r="H75" s="202"/>
      <c r="I75" s="202"/>
      <c r="J75" s="202"/>
      <c r="K75" s="202"/>
      <c r="L75" s="202"/>
      <c r="M75" s="143">
        <f t="shared" si="0"/>
        <v>0.09</v>
      </c>
      <c r="N75" s="143">
        <f t="shared" si="1"/>
        <v>0.15</v>
      </c>
      <c r="O75" s="97">
        <f t="shared" si="2"/>
        <v>0.06</v>
      </c>
      <c r="P75" s="57"/>
      <c r="Q75" s="41"/>
      <c r="R75" s="160">
        <v>0.3</v>
      </c>
    </row>
    <row r="76" spans="1:21" s="5" customFormat="1" ht="57" customHeight="1" x14ac:dyDescent="0.25">
      <c r="A76" s="4"/>
      <c r="B76" s="18"/>
      <c r="C76" s="45" t="s">
        <v>59</v>
      </c>
      <c r="D76" s="178" t="s">
        <v>176</v>
      </c>
      <c r="E76" s="179"/>
      <c r="F76" s="45">
        <v>2</v>
      </c>
      <c r="G76" s="202" t="s">
        <v>119</v>
      </c>
      <c r="H76" s="202"/>
      <c r="I76" s="202"/>
      <c r="J76" s="202"/>
      <c r="K76" s="202"/>
      <c r="L76" s="202"/>
      <c r="M76" s="143">
        <f t="shared" si="0"/>
        <v>0.13500000000000001</v>
      </c>
      <c r="N76" s="143">
        <f t="shared" si="1"/>
        <v>0.22500000000000001</v>
      </c>
      <c r="O76" s="97">
        <f t="shared" si="2"/>
        <v>9.0000000000000011E-2</v>
      </c>
      <c r="P76" s="57"/>
      <c r="Q76" s="41"/>
      <c r="R76" s="160">
        <v>0.45</v>
      </c>
    </row>
    <row r="77" spans="1:21" s="5" customFormat="1" ht="75.599999999999994" customHeight="1" x14ac:dyDescent="0.25">
      <c r="A77" s="4"/>
      <c r="B77" s="18"/>
      <c r="C77" s="45" t="s">
        <v>59</v>
      </c>
      <c r="D77" s="180" t="s">
        <v>56</v>
      </c>
      <c r="E77" s="181"/>
      <c r="F77" s="45">
        <v>1</v>
      </c>
      <c r="G77" s="177" t="s">
        <v>177</v>
      </c>
      <c r="H77" s="177"/>
      <c r="I77" s="177"/>
      <c r="J77" s="177"/>
      <c r="K77" s="177"/>
      <c r="L77" s="177"/>
      <c r="M77" s="143">
        <f t="shared" si="0"/>
        <v>0.105</v>
      </c>
      <c r="N77" s="143">
        <f t="shared" si="1"/>
        <v>0.17499999999999999</v>
      </c>
      <c r="O77" s="97">
        <f t="shared" si="2"/>
        <v>6.9999999999999993E-2</v>
      </c>
      <c r="P77" s="57"/>
      <c r="Q77" s="41"/>
      <c r="R77" s="160">
        <v>0.35</v>
      </c>
    </row>
    <row r="78" spans="1:21" s="5" customFormat="1" ht="18" customHeight="1" x14ac:dyDescent="0.25">
      <c r="A78" s="4"/>
      <c r="B78" s="18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54">
        <f>SUM(M66:M77)</f>
        <v>2.1000000000000005</v>
      </c>
      <c r="N78" s="154">
        <f t="shared" ref="N78:O78" si="3">SUM(N66:N77)</f>
        <v>3.5</v>
      </c>
      <c r="O78" s="154">
        <f t="shared" si="3"/>
        <v>1.4000000000000004</v>
      </c>
      <c r="P78" s="57">
        <f>SUM(M78:O78)</f>
        <v>7.0000000000000009</v>
      </c>
      <c r="Q78" s="41"/>
      <c r="R78" s="156"/>
    </row>
    <row r="79" spans="1:21" s="5" customFormat="1" ht="24.75" x14ac:dyDescent="0.25">
      <c r="A79" s="4"/>
      <c r="B79" s="46" t="s">
        <v>70</v>
      </c>
      <c r="C79" s="148" t="s">
        <v>180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68">
        <v>6</v>
      </c>
      <c r="Q79" s="67" t="s">
        <v>65</v>
      </c>
      <c r="R79" s="160">
        <v>6</v>
      </c>
    </row>
    <row r="80" spans="1:21" s="5" customFormat="1" ht="24" x14ac:dyDescent="0.3">
      <c r="A80" s="80"/>
      <c r="B80" s="51"/>
      <c r="C80" s="52" t="s">
        <v>99</v>
      </c>
      <c r="D80" s="52"/>
      <c r="E80" s="52"/>
      <c r="F80" s="52"/>
      <c r="G80" s="52"/>
      <c r="H80" s="52"/>
      <c r="I80" s="52"/>
      <c r="J80" s="52"/>
      <c r="K80" s="52"/>
      <c r="L80" s="52"/>
      <c r="M80" s="235"/>
      <c r="N80" s="235"/>
      <c r="O80" s="236"/>
      <c r="P80" s="59"/>
      <c r="Q80" s="66" t="s">
        <v>66</v>
      </c>
      <c r="R80" s="156"/>
    </row>
    <row r="81" spans="1:18" s="5" customFormat="1" ht="18.75" x14ac:dyDescent="0.3">
      <c r="A81" s="4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149"/>
      <c r="N81" s="149"/>
      <c r="O81" s="150"/>
      <c r="P81" s="99"/>
      <c r="Q81" s="100"/>
      <c r="R81" s="156"/>
    </row>
    <row r="82" spans="1:18" s="5" customFormat="1" ht="18.75" x14ac:dyDescent="0.3">
      <c r="A82" s="4"/>
      <c r="B82" s="101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6"/>
      <c r="N82" s="106"/>
      <c r="O82" s="247">
        <v>6</v>
      </c>
      <c r="P82" s="103"/>
      <c r="Q82" s="104"/>
      <c r="R82" s="156"/>
    </row>
    <row r="83" spans="1:18" s="5" customFormat="1" x14ac:dyDescent="0.25">
      <c r="A83" s="4"/>
      <c r="B83" s="119"/>
      <c r="C83" s="105" t="s">
        <v>102</v>
      </c>
      <c r="D83" s="151" t="s">
        <v>179</v>
      </c>
      <c r="E83" s="19"/>
      <c r="F83" s="19"/>
      <c r="G83" s="19"/>
      <c r="H83" s="19"/>
      <c r="I83" s="19"/>
      <c r="J83" s="19"/>
      <c r="K83" s="19"/>
      <c r="L83" s="19"/>
      <c r="M83" s="143"/>
      <c r="N83" s="143"/>
      <c r="O83" s="248"/>
      <c r="P83" s="57"/>
      <c r="Q83" s="41"/>
      <c r="R83" s="156"/>
    </row>
    <row r="84" spans="1:18" s="5" customFormat="1" x14ac:dyDescent="0.25">
      <c r="A84" s="4"/>
      <c r="B84" s="119"/>
      <c r="C84" s="105" t="s">
        <v>103</v>
      </c>
      <c r="D84" s="151" t="s">
        <v>100</v>
      </c>
      <c r="E84" s="19"/>
      <c r="F84" s="19"/>
      <c r="G84" s="19"/>
      <c r="H84" s="19"/>
      <c r="I84" s="19"/>
      <c r="J84" s="19"/>
      <c r="K84" s="19"/>
      <c r="L84" s="19"/>
      <c r="M84" s="143"/>
      <c r="N84" s="143"/>
      <c r="O84" s="146"/>
      <c r="P84" s="57"/>
      <c r="Q84" s="41"/>
      <c r="R84" s="156"/>
    </row>
    <row r="85" spans="1:18" s="5" customFormat="1" x14ac:dyDescent="0.25">
      <c r="A85" s="4"/>
      <c r="B85" s="119"/>
      <c r="C85" s="105" t="s">
        <v>104</v>
      </c>
      <c r="D85" s="151" t="s">
        <v>101</v>
      </c>
      <c r="E85" s="19"/>
      <c r="F85" s="19"/>
      <c r="G85" s="19"/>
      <c r="H85" s="19"/>
      <c r="I85" s="19"/>
      <c r="J85" s="19"/>
      <c r="K85" s="19"/>
      <c r="L85" s="19"/>
      <c r="M85" s="143"/>
      <c r="N85" s="143"/>
      <c r="O85" s="146"/>
      <c r="P85" s="57"/>
      <c r="Q85" s="41"/>
      <c r="R85" s="156"/>
    </row>
    <row r="86" spans="1:18" s="5" customFormat="1" x14ac:dyDescent="0.25">
      <c r="A86" s="4"/>
      <c r="B86" s="120"/>
      <c r="C86" s="152" t="s">
        <v>166</v>
      </c>
      <c r="D86" s="153" t="s">
        <v>167</v>
      </c>
      <c r="E86" s="23"/>
      <c r="F86" s="23"/>
      <c r="G86" s="23"/>
      <c r="H86" s="23"/>
      <c r="I86" s="23"/>
      <c r="J86" s="23"/>
      <c r="K86" s="23"/>
      <c r="L86" s="23"/>
      <c r="M86" s="144"/>
      <c r="N86" s="144"/>
      <c r="O86" s="145"/>
      <c r="P86" s="57"/>
      <c r="Q86" s="41"/>
      <c r="R86" s="156"/>
    </row>
    <row r="87" spans="1:18" s="5" customFormat="1" ht="63.75" customHeight="1" x14ac:dyDescent="0.25">
      <c r="A87" s="4"/>
      <c r="B87" s="51" t="s">
        <v>147</v>
      </c>
      <c r="C87" s="70" t="s">
        <v>45</v>
      </c>
      <c r="D87" s="52"/>
      <c r="E87" s="52"/>
      <c r="F87" s="52"/>
      <c r="G87" s="52"/>
      <c r="H87" s="52"/>
      <c r="I87" s="52"/>
      <c r="J87" s="52"/>
      <c r="K87" s="52"/>
      <c r="L87" s="245"/>
      <c r="M87" s="245"/>
      <c r="N87" s="245" t="s">
        <v>185</v>
      </c>
      <c r="O87" s="246"/>
      <c r="P87" s="108">
        <v>0.5</v>
      </c>
      <c r="Q87" s="67" t="s">
        <v>65</v>
      </c>
      <c r="R87" s="157"/>
    </row>
    <row r="88" spans="1:18" s="5" customFormat="1" ht="24" x14ac:dyDescent="0.3">
      <c r="A88" s="4"/>
      <c r="B88" s="49"/>
      <c r="C88" s="50" t="s">
        <v>150</v>
      </c>
      <c r="D88" s="50"/>
      <c r="E88" s="50"/>
      <c r="F88" s="50"/>
      <c r="G88" s="50"/>
      <c r="H88" s="50"/>
      <c r="I88" s="50"/>
      <c r="J88" s="50"/>
      <c r="K88" s="50"/>
      <c r="L88" s="50"/>
      <c r="M88" s="55"/>
      <c r="N88" s="55"/>
      <c r="O88" s="56"/>
      <c r="P88" s="59"/>
      <c r="Q88" s="66" t="s">
        <v>66</v>
      </c>
      <c r="R88" s="156"/>
    </row>
    <row r="89" spans="1:18" s="5" customFormat="1" x14ac:dyDescent="0.25">
      <c r="A89" s="4"/>
      <c r="B89" s="72"/>
      <c r="C89" s="78"/>
      <c r="D89" s="112" t="s">
        <v>61</v>
      </c>
      <c r="E89" s="78"/>
      <c r="F89" s="78"/>
      <c r="G89" s="78"/>
      <c r="H89" s="78"/>
      <c r="I89" s="78"/>
      <c r="J89" s="78"/>
      <c r="K89" s="78"/>
      <c r="L89" s="223"/>
      <c r="M89" s="223"/>
      <c r="N89" s="224">
        <v>0.5</v>
      </c>
      <c r="O89" s="225"/>
      <c r="P89" s="81"/>
      <c r="Q89" s="40"/>
      <c r="R89" s="156"/>
    </row>
    <row r="90" spans="1:18" s="5" customFormat="1" ht="58.5" customHeight="1" x14ac:dyDescent="0.25">
      <c r="A90" s="4"/>
      <c r="B90" s="51" t="s">
        <v>148</v>
      </c>
      <c r="C90" s="70" t="s">
        <v>46</v>
      </c>
      <c r="D90" s="52"/>
      <c r="E90" s="52"/>
      <c r="F90" s="52"/>
      <c r="G90" s="52"/>
      <c r="H90" s="52"/>
      <c r="I90" s="52"/>
      <c r="J90" s="52"/>
      <c r="K90" s="52"/>
      <c r="L90" s="242"/>
      <c r="M90" s="242"/>
      <c r="N90" s="242" t="s">
        <v>186</v>
      </c>
      <c r="O90" s="243"/>
      <c r="P90" s="108">
        <v>0.5</v>
      </c>
      <c r="Q90" s="67" t="s">
        <v>65</v>
      </c>
      <c r="R90" s="157"/>
    </row>
    <row r="91" spans="1:18" s="5" customFormat="1" ht="24" x14ac:dyDescent="0.3">
      <c r="A91" s="4"/>
      <c r="B91" s="49"/>
      <c r="C91" s="71" t="s">
        <v>151</v>
      </c>
      <c r="D91" s="50"/>
      <c r="E91" s="50"/>
      <c r="F91" s="50"/>
      <c r="G91" s="50"/>
      <c r="H91" s="50"/>
      <c r="I91" s="50"/>
      <c r="J91" s="50"/>
      <c r="K91" s="50"/>
      <c r="L91" s="50"/>
      <c r="M91" s="55"/>
      <c r="N91" s="55"/>
      <c r="O91" s="56"/>
      <c r="P91" s="59"/>
      <c r="Q91" s="66" t="s">
        <v>66</v>
      </c>
      <c r="R91" s="156"/>
    </row>
    <row r="92" spans="1:18" s="5" customFormat="1" x14ac:dyDescent="0.25">
      <c r="A92" s="4"/>
      <c r="B92" s="18"/>
      <c r="C92" s="19"/>
      <c r="D92" s="44" t="s">
        <v>61</v>
      </c>
      <c r="E92" s="19"/>
      <c r="F92" s="19"/>
      <c r="G92" s="19"/>
      <c r="H92" s="19"/>
      <c r="I92" s="19"/>
      <c r="J92" s="19"/>
      <c r="K92" s="19"/>
      <c r="L92" s="254"/>
      <c r="M92" s="254"/>
      <c r="N92" s="250">
        <v>0.5</v>
      </c>
      <c r="O92" s="251"/>
      <c r="P92" s="57"/>
      <c r="Q92" s="41"/>
      <c r="R92" s="156"/>
    </row>
    <row r="93" spans="1:18" s="5" customFormat="1" ht="6" customHeight="1" x14ac:dyDescent="0.25">
      <c r="A93" s="4"/>
      <c r="B93" s="22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4"/>
      <c r="N93" s="24"/>
      <c r="O93" s="25"/>
      <c r="P93" s="60"/>
      <c r="Q93" s="43"/>
      <c r="R93" s="156"/>
    </row>
    <row r="94" spans="1:18" ht="27" customHeight="1" x14ac:dyDescent="0.25">
      <c r="B94" s="125" t="s">
        <v>72</v>
      </c>
      <c r="C94" s="140" t="s">
        <v>149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7"/>
      <c r="P94" s="68">
        <f>P97+P104</f>
        <v>13</v>
      </c>
      <c r="Q94" s="67" t="s">
        <v>65</v>
      </c>
      <c r="R94" s="155"/>
    </row>
    <row r="95" spans="1:18" ht="21" customHeight="1" x14ac:dyDescent="0.3">
      <c r="B95" s="51"/>
      <c r="C95" s="70" t="s">
        <v>162</v>
      </c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7"/>
      <c r="P95" s="59"/>
      <c r="Q95" s="66" t="s">
        <v>66</v>
      </c>
      <c r="R95" s="155"/>
    </row>
    <row r="96" spans="1:18" s="5" customFormat="1" ht="7.5" customHeight="1" x14ac:dyDescent="0.25">
      <c r="A96" s="4"/>
      <c r="B96" s="80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81"/>
      <c r="Q96" s="40"/>
      <c r="R96" s="156"/>
    </row>
    <row r="97" spans="1:18" s="5" customFormat="1" ht="76.5" customHeight="1" x14ac:dyDescent="0.3">
      <c r="A97" s="4"/>
      <c r="B97" s="51" t="s">
        <v>74</v>
      </c>
      <c r="C97" s="70" t="s">
        <v>157</v>
      </c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9">
        <v>4</v>
      </c>
      <c r="Q97" s="67" t="s">
        <v>50</v>
      </c>
      <c r="R97" s="157"/>
    </row>
    <row r="98" spans="1:18" s="5" customFormat="1" ht="24" customHeight="1" x14ac:dyDescent="0.3">
      <c r="A98" s="4"/>
      <c r="B98" s="51"/>
      <c r="C98" s="70" t="s">
        <v>75</v>
      </c>
      <c r="D98" s="52"/>
      <c r="E98" s="52"/>
      <c r="F98" s="52"/>
      <c r="G98" s="52"/>
      <c r="H98" s="52"/>
      <c r="I98" s="52"/>
      <c r="J98" s="52"/>
      <c r="K98" s="52"/>
      <c r="L98" s="52"/>
      <c r="M98" s="55"/>
      <c r="N98" s="55"/>
      <c r="O98" s="56"/>
      <c r="P98" s="59"/>
      <c r="Q98" s="66" t="s">
        <v>66</v>
      </c>
      <c r="R98" s="156"/>
    </row>
    <row r="99" spans="1:18" s="5" customFormat="1" ht="258.75" customHeight="1" x14ac:dyDescent="0.25">
      <c r="B99" s="91"/>
      <c r="C99" s="26"/>
      <c r="D99" s="26"/>
      <c r="E99" s="26"/>
      <c r="F99" s="26"/>
      <c r="G99" s="26"/>
      <c r="H99" s="26"/>
      <c r="I99" s="26"/>
      <c r="J99" s="26"/>
      <c r="K99" s="26"/>
      <c r="L99" s="185" t="s">
        <v>187</v>
      </c>
      <c r="M99" s="186"/>
      <c r="N99" s="186"/>
      <c r="O99" s="187"/>
      <c r="P99" s="204"/>
      <c r="Q99" s="204"/>
      <c r="R99" s="156"/>
    </row>
    <row r="100" spans="1:18" s="5" customFormat="1" x14ac:dyDescent="0.25">
      <c r="B100" s="28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13"/>
      <c r="N100" s="113"/>
      <c r="O100" s="32"/>
      <c r="P100" s="57"/>
      <c r="Q100" s="41"/>
      <c r="R100" s="156"/>
    </row>
    <row r="101" spans="1:18" x14ac:dyDescent="0.25">
      <c r="B101" s="30"/>
      <c r="C101" s="19"/>
      <c r="D101" s="31"/>
      <c r="E101" s="31"/>
      <c r="F101" s="31"/>
      <c r="G101" s="31"/>
      <c r="H101" s="31"/>
      <c r="I101" s="31"/>
      <c r="J101" s="31"/>
      <c r="K101" s="31"/>
      <c r="L101" s="31"/>
      <c r="M101" s="113"/>
      <c r="N101" s="113"/>
      <c r="O101" s="32"/>
      <c r="Q101" s="41"/>
      <c r="R101" s="155"/>
    </row>
    <row r="102" spans="1:18" x14ac:dyDescent="0.25">
      <c r="B102" s="33"/>
      <c r="C102" s="23"/>
      <c r="D102" s="34"/>
      <c r="E102" s="34"/>
      <c r="F102" s="34"/>
      <c r="G102" s="34"/>
      <c r="H102" s="34"/>
      <c r="I102" s="34"/>
      <c r="J102" s="34"/>
      <c r="K102" s="34"/>
      <c r="L102" s="34"/>
      <c r="M102" s="124"/>
      <c r="N102" s="124"/>
      <c r="O102" s="35"/>
      <c r="P102" s="60"/>
      <c r="Q102" s="43"/>
      <c r="R102" s="155"/>
    </row>
    <row r="103" spans="1:18" ht="4.9000000000000004" customHeight="1" x14ac:dyDescent="0.25">
      <c r="B103" s="30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20"/>
      <c r="N103" s="20"/>
      <c r="O103" s="32"/>
      <c r="Q103" s="41"/>
      <c r="R103" s="155"/>
    </row>
    <row r="104" spans="1:18" s="5" customFormat="1" ht="36.75" customHeight="1" x14ac:dyDescent="0.25">
      <c r="A104" s="4"/>
      <c r="B104" s="51" t="s">
        <v>89</v>
      </c>
      <c r="C104" s="240" t="s">
        <v>158</v>
      </c>
      <c r="D104" s="240"/>
      <c r="E104" s="240"/>
      <c r="F104" s="240"/>
      <c r="G104" s="240"/>
      <c r="H104" s="240"/>
      <c r="I104" s="240"/>
      <c r="J104" s="240"/>
      <c r="K104" s="240"/>
      <c r="L104" s="240"/>
      <c r="M104" s="240"/>
      <c r="N104" s="240"/>
      <c r="O104" s="241"/>
      <c r="P104" s="82">
        <v>9</v>
      </c>
      <c r="Q104" s="83" t="s">
        <v>50</v>
      </c>
      <c r="R104" s="157"/>
    </row>
    <row r="105" spans="1:18" s="5" customFormat="1" ht="24" customHeight="1" x14ac:dyDescent="0.3">
      <c r="A105" s="4"/>
      <c r="B105" s="51"/>
      <c r="C105" s="70" t="s">
        <v>90</v>
      </c>
      <c r="D105" s="52"/>
      <c r="E105" s="52"/>
      <c r="F105" s="52"/>
      <c r="G105" s="52"/>
      <c r="H105" s="52"/>
      <c r="I105" s="52"/>
      <c r="J105" s="52"/>
      <c r="K105" s="52"/>
      <c r="L105" s="52"/>
      <c r="M105" s="114"/>
      <c r="N105" s="114"/>
      <c r="O105" s="115"/>
      <c r="P105" s="59"/>
      <c r="Q105" s="66" t="s">
        <v>66</v>
      </c>
      <c r="R105" s="156"/>
    </row>
    <row r="106" spans="1:18" s="5" customFormat="1" ht="24" customHeight="1" x14ac:dyDescent="0.3">
      <c r="A106" s="4"/>
      <c r="B106" s="46"/>
      <c r="C106" s="191" t="s">
        <v>164</v>
      </c>
      <c r="D106" s="197"/>
      <c r="E106" s="197"/>
      <c r="F106" s="197"/>
      <c r="G106" s="197"/>
      <c r="H106" s="197"/>
      <c r="I106" s="197"/>
      <c r="J106" s="197"/>
      <c r="K106" s="198"/>
      <c r="L106" s="191" t="s">
        <v>159</v>
      </c>
      <c r="M106" s="192"/>
      <c r="N106" s="192"/>
      <c r="O106" s="193"/>
      <c r="P106" s="99"/>
      <c r="Q106" s="100"/>
      <c r="R106" s="156"/>
    </row>
    <row r="107" spans="1:18" s="5" customFormat="1" ht="24" customHeight="1" x14ac:dyDescent="0.3">
      <c r="A107" s="4"/>
      <c r="B107" s="49"/>
      <c r="C107" s="199"/>
      <c r="D107" s="200"/>
      <c r="E107" s="200"/>
      <c r="F107" s="200"/>
      <c r="G107" s="200"/>
      <c r="H107" s="200"/>
      <c r="I107" s="200"/>
      <c r="J107" s="200"/>
      <c r="K107" s="201"/>
      <c r="L107" s="194"/>
      <c r="M107" s="195"/>
      <c r="N107" s="195"/>
      <c r="O107" s="196"/>
      <c r="P107" s="99"/>
      <c r="Q107" s="100"/>
      <c r="R107" s="156"/>
    </row>
    <row r="108" spans="1:18" s="5" customFormat="1" ht="14.45" customHeight="1" x14ac:dyDescent="0.25">
      <c r="A108" s="4"/>
      <c r="B108" s="118"/>
      <c r="C108" s="188"/>
      <c r="D108" s="189"/>
      <c r="E108" s="189"/>
      <c r="F108" s="189"/>
      <c r="G108" s="189"/>
      <c r="H108" s="189"/>
      <c r="I108" s="189"/>
      <c r="J108" s="189"/>
      <c r="K108" s="190"/>
      <c r="L108" s="87"/>
      <c r="M108" s="15"/>
      <c r="N108" s="15"/>
      <c r="O108" s="134"/>
      <c r="P108" s="84"/>
      <c r="Q108" s="42"/>
      <c r="R108" s="156"/>
    </row>
    <row r="109" spans="1:18" s="5" customFormat="1" x14ac:dyDescent="0.25">
      <c r="A109" s="4"/>
      <c r="B109" s="119"/>
      <c r="C109" s="139"/>
      <c r="D109" s="116"/>
      <c r="E109" s="116"/>
      <c r="F109" s="116"/>
      <c r="G109" s="116"/>
      <c r="H109" s="116"/>
      <c r="I109" s="116"/>
      <c r="J109" s="31"/>
      <c r="K109" s="32"/>
      <c r="L109" s="185" t="s">
        <v>188</v>
      </c>
      <c r="M109" s="186"/>
      <c r="N109" s="186"/>
      <c r="O109" s="187"/>
      <c r="P109" s="85"/>
      <c r="Q109" s="41"/>
      <c r="R109" s="156"/>
    </row>
    <row r="110" spans="1:18" s="5" customFormat="1" ht="28.15" customHeight="1" x14ac:dyDescent="0.25">
      <c r="A110" s="4"/>
      <c r="B110" s="119"/>
      <c r="C110" s="182" t="s">
        <v>178</v>
      </c>
      <c r="D110" s="183"/>
      <c r="E110" s="183"/>
      <c r="F110" s="183"/>
      <c r="G110" s="183"/>
      <c r="H110" s="183"/>
      <c r="I110" s="183"/>
      <c r="J110" s="183"/>
      <c r="K110" s="184"/>
      <c r="L110" s="185"/>
      <c r="M110" s="186"/>
      <c r="N110" s="186"/>
      <c r="O110" s="187"/>
      <c r="P110" s="85"/>
      <c r="Q110" s="41"/>
      <c r="R110" s="156"/>
    </row>
    <row r="111" spans="1:18" s="5" customFormat="1" ht="14.45" customHeight="1" x14ac:dyDescent="0.25">
      <c r="A111" s="4"/>
      <c r="B111" s="119"/>
      <c r="C111" s="182"/>
      <c r="D111" s="179"/>
      <c r="E111" s="179"/>
      <c r="F111" s="179"/>
      <c r="G111" s="179"/>
      <c r="H111" s="179"/>
      <c r="I111" s="179"/>
      <c r="J111" s="179"/>
      <c r="K111" s="184"/>
      <c r="L111" s="185"/>
      <c r="M111" s="186"/>
      <c r="N111" s="186"/>
      <c r="O111" s="187"/>
      <c r="P111" s="85"/>
      <c r="Q111" s="41"/>
      <c r="R111" s="156"/>
    </row>
    <row r="112" spans="1:18" s="5" customFormat="1" x14ac:dyDescent="0.25">
      <c r="A112" s="4"/>
      <c r="B112" s="119"/>
      <c r="C112" s="182"/>
      <c r="D112" s="179"/>
      <c r="E112" s="179"/>
      <c r="F112" s="179"/>
      <c r="G112" s="179"/>
      <c r="H112" s="179"/>
      <c r="I112" s="179"/>
      <c r="J112" s="179"/>
      <c r="K112" s="184"/>
      <c r="L112" s="185"/>
      <c r="M112" s="186"/>
      <c r="N112" s="186"/>
      <c r="O112" s="187"/>
      <c r="P112" s="85"/>
      <c r="Q112" s="41"/>
      <c r="R112" s="156"/>
    </row>
    <row r="113" spans="1:18" s="5" customFormat="1" ht="15" customHeight="1" x14ac:dyDescent="0.25">
      <c r="A113" s="4"/>
      <c r="B113" s="119"/>
      <c r="C113" s="182"/>
      <c r="D113" s="179"/>
      <c r="E113" s="179"/>
      <c r="F113" s="179"/>
      <c r="G113" s="179"/>
      <c r="H113" s="179"/>
      <c r="I113" s="179"/>
      <c r="J113" s="179"/>
      <c r="K113" s="184"/>
      <c r="L113" s="185"/>
      <c r="M113" s="186"/>
      <c r="N113" s="186"/>
      <c r="O113" s="187"/>
      <c r="P113" s="85"/>
      <c r="Q113" s="41"/>
      <c r="R113" s="156"/>
    </row>
    <row r="114" spans="1:18" s="5" customFormat="1" ht="16.899999999999999" customHeight="1" x14ac:dyDescent="0.25">
      <c r="A114" s="4"/>
      <c r="B114" s="119"/>
      <c r="C114" s="182"/>
      <c r="D114" s="179"/>
      <c r="E114" s="179"/>
      <c r="F114" s="179"/>
      <c r="G114" s="179"/>
      <c r="H114" s="179"/>
      <c r="I114" s="179"/>
      <c r="J114" s="179"/>
      <c r="K114" s="184"/>
      <c r="L114" s="185"/>
      <c r="M114" s="186"/>
      <c r="N114" s="186"/>
      <c r="O114" s="187"/>
      <c r="P114" s="85"/>
      <c r="Q114" s="41"/>
      <c r="R114" s="156"/>
    </row>
    <row r="115" spans="1:18" s="5" customFormat="1" x14ac:dyDescent="0.25">
      <c r="A115" s="4"/>
      <c r="B115" s="119"/>
      <c r="C115" s="182"/>
      <c r="D115" s="179"/>
      <c r="E115" s="179"/>
      <c r="F115" s="179"/>
      <c r="G115" s="179"/>
      <c r="H115" s="179"/>
      <c r="I115" s="179"/>
      <c r="J115" s="179"/>
      <c r="K115" s="184"/>
      <c r="L115" s="185"/>
      <c r="M115" s="186"/>
      <c r="N115" s="186"/>
      <c r="O115" s="187"/>
      <c r="P115" s="85"/>
      <c r="Q115" s="41"/>
      <c r="R115" s="156"/>
    </row>
    <row r="116" spans="1:18" s="5" customFormat="1" ht="28.15" customHeight="1" x14ac:dyDescent="0.25">
      <c r="A116" s="4"/>
      <c r="B116" s="119"/>
      <c r="C116" s="182"/>
      <c r="D116" s="179"/>
      <c r="E116" s="179"/>
      <c r="F116" s="179"/>
      <c r="G116" s="179"/>
      <c r="H116" s="179"/>
      <c r="I116" s="179"/>
      <c r="J116" s="179"/>
      <c r="K116" s="184"/>
      <c r="L116" s="185"/>
      <c r="M116" s="186"/>
      <c r="N116" s="186"/>
      <c r="O116" s="187"/>
      <c r="P116" s="85"/>
      <c r="Q116" s="41"/>
      <c r="R116" s="156"/>
    </row>
    <row r="117" spans="1:18" s="5" customFormat="1" ht="34.15" customHeight="1" x14ac:dyDescent="0.25">
      <c r="A117" s="4"/>
      <c r="B117" s="119"/>
      <c r="C117" s="182"/>
      <c r="D117" s="179"/>
      <c r="E117" s="179"/>
      <c r="F117" s="179"/>
      <c r="G117" s="179"/>
      <c r="H117" s="179"/>
      <c r="I117" s="179"/>
      <c r="J117" s="179"/>
      <c r="K117" s="184"/>
      <c r="L117" s="185"/>
      <c r="M117" s="186"/>
      <c r="N117" s="186"/>
      <c r="O117" s="187"/>
      <c r="P117" s="85"/>
      <c r="Q117" s="41"/>
      <c r="R117" s="156"/>
    </row>
    <row r="118" spans="1:18" s="5" customFormat="1" x14ac:dyDescent="0.25">
      <c r="A118" s="4"/>
      <c r="B118" s="119"/>
      <c r="C118" s="182"/>
      <c r="D118" s="179"/>
      <c r="E118" s="179"/>
      <c r="F118" s="179"/>
      <c r="G118" s="179"/>
      <c r="H118" s="179"/>
      <c r="I118" s="179"/>
      <c r="J118" s="179"/>
      <c r="K118" s="184"/>
      <c r="L118" s="185"/>
      <c r="M118" s="186"/>
      <c r="N118" s="186"/>
      <c r="O118" s="187"/>
      <c r="P118" s="85"/>
      <c r="Q118" s="41"/>
      <c r="R118" s="156"/>
    </row>
    <row r="119" spans="1:18" s="5" customFormat="1" ht="29.45" customHeight="1" x14ac:dyDescent="0.25">
      <c r="A119" s="4"/>
      <c r="B119" s="119"/>
      <c r="C119" s="182"/>
      <c r="D119" s="179"/>
      <c r="E119" s="179"/>
      <c r="F119" s="179"/>
      <c r="G119" s="179"/>
      <c r="H119" s="179"/>
      <c r="I119" s="179"/>
      <c r="J119" s="179"/>
      <c r="K119" s="184"/>
      <c r="L119" s="185"/>
      <c r="M119" s="186"/>
      <c r="N119" s="186"/>
      <c r="O119" s="187"/>
      <c r="P119" s="85"/>
      <c r="Q119" s="41"/>
      <c r="R119" s="156"/>
    </row>
    <row r="120" spans="1:18" s="5" customFormat="1" ht="42" customHeight="1" x14ac:dyDescent="0.25">
      <c r="A120" s="4"/>
      <c r="B120" s="119"/>
      <c r="C120" s="182"/>
      <c r="D120" s="179"/>
      <c r="E120" s="179"/>
      <c r="F120" s="179"/>
      <c r="G120" s="179"/>
      <c r="H120" s="179"/>
      <c r="I120" s="179"/>
      <c r="J120" s="179"/>
      <c r="K120" s="184"/>
      <c r="L120" s="185"/>
      <c r="M120" s="186"/>
      <c r="N120" s="186"/>
      <c r="O120" s="187"/>
      <c r="P120" s="85"/>
      <c r="Q120" s="41"/>
      <c r="R120" s="156"/>
    </row>
    <row r="121" spans="1:18" s="5" customFormat="1" ht="32.25" customHeight="1" x14ac:dyDescent="0.25">
      <c r="A121" s="4"/>
      <c r="B121" s="120"/>
      <c r="C121" s="173"/>
      <c r="D121" s="174"/>
      <c r="E121" s="174"/>
      <c r="F121" s="174"/>
      <c r="G121" s="174"/>
      <c r="H121" s="174"/>
      <c r="I121" s="174"/>
      <c r="J121" s="174"/>
      <c r="K121" s="175"/>
      <c r="L121" s="33"/>
      <c r="M121" s="34"/>
      <c r="N121" s="34"/>
      <c r="O121" s="35"/>
      <c r="P121" s="86"/>
      <c r="Q121" s="43"/>
      <c r="R121" s="156"/>
    </row>
    <row r="122" spans="1:18" s="5" customFormat="1" ht="4.9000000000000004" customHeight="1" x14ac:dyDescent="0.25">
      <c r="A122" s="4"/>
      <c r="B122" s="120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124"/>
      <c r="N122" s="124"/>
      <c r="O122" s="121"/>
      <c r="P122" s="60"/>
      <c r="Q122" s="43"/>
      <c r="R122" s="156"/>
    </row>
    <row r="123" spans="1:18" s="5" customFormat="1" ht="103.5" customHeight="1" x14ac:dyDescent="0.3">
      <c r="A123" s="4"/>
      <c r="B123" s="125" t="s">
        <v>95</v>
      </c>
      <c r="C123" s="140" t="s">
        <v>165</v>
      </c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9">
        <v>3</v>
      </c>
      <c r="Q123" s="67" t="s">
        <v>50</v>
      </c>
      <c r="R123" s="157"/>
    </row>
    <row r="124" spans="1:18" s="5" customFormat="1" ht="24" customHeight="1" x14ac:dyDescent="0.3">
      <c r="A124" s="4"/>
      <c r="B124" s="51"/>
      <c r="C124" s="70" t="s">
        <v>160</v>
      </c>
      <c r="D124" s="52"/>
      <c r="E124" s="52"/>
      <c r="F124" s="52"/>
      <c r="G124" s="52"/>
      <c r="H124" s="52"/>
      <c r="I124" s="52"/>
      <c r="J124" s="52"/>
      <c r="K124" s="52"/>
      <c r="L124" s="52"/>
      <c r="M124" s="55"/>
      <c r="N124" s="55"/>
      <c r="O124" s="56"/>
      <c r="P124" s="59"/>
      <c r="Q124" s="66" t="s">
        <v>66</v>
      </c>
      <c r="R124" s="156"/>
    </row>
    <row r="125" spans="1:18" s="5" customFormat="1" x14ac:dyDescent="0.25">
      <c r="B125" s="91"/>
      <c r="C125" s="26" t="s">
        <v>182</v>
      </c>
      <c r="D125" s="26"/>
      <c r="E125" s="26"/>
      <c r="F125" s="26"/>
      <c r="G125" s="26"/>
      <c r="H125" s="26"/>
      <c r="I125" s="26"/>
      <c r="J125" s="26"/>
      <c r="K125" s="26"/>
      <c r="L125" s="26"/>
      <c r="M125" s="132"/>
      <c r="N125" s="227" t="s">
        <v>108</v>
      </c>
      <c r="O125" s="228"/>
      <c r="P125" s="204" t="s">
        <v>71</v>
      </c>
      <c r="Q125" s="204"/>
      <c r="R125" s="156"/>
    </row>
    <row r="126" spans="1:18" s="5" customFormat="1" ht="290.25" customHeight="1" x14ac:dyDescent="0.25">
      <c r="B126" s="28"/>
      <c r="C126" s="19"/>
      <c r="D126" s="19"/>
      <c r="E126" s="19"/>
      <c r="F126" s="19"/>
      <c r="G126" s="19"/>
      <c r="H126" s="19"/>
      <c r="I126" s="19"/>
      <c r="J126" s="19"/>
      <c r="K126" s="19"/>
      <c r="L126" s="185" t="s">
        <v>189</v>
      </c>
      <c r="M126" s="186"/>
      <c r="N126" s="186"/>
      <c r="O126" s="187"/>
      <c r="P126" s="57"/>
      <c r="Q126" s="131"/>
      <c r="R126" s="156"/>
    </row>
    <row r="127" spans="1:18" s="5" customFormat="1" x14ac:dyDescent="0.25">
      <c r="B127" s="28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20"/>
      <c r="N127" s="169"/>
      <c r="O127" s="257"/>
      <c r="P127" s="57"/>
      <c r="Q127" s="41"/>
      <c r="R127" s="156"/>
    </row>
    <row r="128" spans="1:18" x14ac:dyDescent="0.25">
      <c r="B128" s="30"/>
      <c r="C128" s="19"/>
      <c r="D128" s="31"/>
      <c r="E128" s="31"/>
      <c r="F128" s="31"/>
      <c r="G128" s="31"/>
      <c r="H128" s="31"/>
      <c r="I128" s="31"/>
      <c r="J128" s="31"/>
      <c r="K128" s="31"/>
      <c r="L128" s="31"/>
      <c r="M128" s="20"/>
      <c r="N128" s="169"/>
      <c r="O128" s="257"/>
      <c r="Q128" s="41"/>
      <c r="R128" s="155"/>
    </row>
    <row r="129" spans="1:18" x14ac:dyDescent="0.25">
      <c r="B129" s="30"/>
      <c r="C129" s="19"/>
      <c r="D129" s="31"/>
      <c r="E129" s="31"/>
      <c r="F129" s="31"/>
      <c r="G129" s="31"/>
      <c r="H129" s="31"/>
      <c r="I129" s="31"/>
      <c r="J129" s="31"/>
      <c r="K129" s="31"/>
      <c r="L129" s="31"/>
      <c r="M129" s="20"/>
      <c r="N129" s="169"/>
      <c r="O129" s="257"/>
      <c r="Q129" s="41"/>
      <c r="R129" s="155"/>
    </row>
    <row r="130" spans="1:18" ht="4.9000000000000004" customHeight="1" x14ac:dyDescent="0.25">
      <c r="B130" s="33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24"/>
      <c r="N130" s="24"/>
      <c r="O130" s="35"/>
      <c r="P130" s="60"/>
      <c r="Q130" s="43"/>
      <c r="R130" s="155"/>
    </row>
    <row r="131" spans="1:18" s="5" customFormat="1" ht="4.9000000000000004" customHeight="1" x14ac:dyDescent="0.25">
      <c r="A131" s="4"/>
      <c r="B131" s="120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124"/>
      <c r="N131" s="124"/>
      <c r="O131" s="121"/>
      <c r="P131" s="60"/>
      <c r="Q131" s="43"/>
      <c r="R131" s="156"/>
    </row>
    <row r="132" spans="1:18" s="5" customFormat="1" ht="24.75" x14ac:dyDescent="0.25">
      <c r="A132" s="4"/>
      <c r="B132" s="125" t="s">
        <v>161</v>
      </c>
      <c r="C132" s="140" t="s">
        <v>107</v>
      </c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95"/>
      <c r="O132" s="96"/>
      <c r="P132" s="68">
        <v>5</v>
      </c>
      <c r="Q132" s="67" t="s">
        <v>65</v>
      </c>
      <c r="R132" s="156"/>
    </row>
    <row r="133" spans="1:18" s="5" customFormat="1" ht="24" x14ac:dyDescent="0.3">
      <c r="A133" s="4"/>
      <c r="B133" s="107"/>
      <c r="C133" s="50" t="s">
        <v>163</v>
      </c>
      <c r="D133" s="50"/>
      <c r="E133" s="50"/>
      <c r="F133" s="50"/>
      <c r="G133" s="50"/>
      <c r="H133" s="50"/>
      <c r="I133" s="50"/>
      <c r="J133" s="50"/>
      <c r="K133" s="50"/>
      <c r="L133" s="255" t="s">
        <v>120</v>
      </c>
      <c r="M133" s="255"/>
      <c r="N133" s="255" t="s">
        <v>121</v>
      </c>
      <c r="O133" s="256"/>
      <c r="P133" s="59"/>
      <c r="Q133" s="66" t="s">
        <v>66</v>
      </c>
      <c r="R133" s="156"/>
    </row>
    <row r="134" spans="1:18" s="5" customFormat="1" x14ac:dyDescent="0.25">
      <c r="A134" s="4"/>
      <c r="B134" s="118"/>
      <c r="C134" s="142" t="s">
        <v>110</v>
      </c>
      <c r="D134" s="26"/>
      <c r="E134" s="26"/>
      <c r="F134" s="26"/>
      <c r="G134" s="26"/>
      <c r="H134" s="26"/>
      <c r="I134" s="26"/>
      <c r="J134" s="26"/>
      <c r="K134" s="26"/>
      <c r="L134" s="250">
        <v>0</v>
      </c>
      <c r="M134" s="251"/>
      <c r="N134" s="250">
        <v>2.5</v>
      </c>
      <c r="O134" s="251"/>
      <c r="P134" s="85"/>
      <c r="Q134" s="41"/>
      <c r="R134" s="157"/>
    </row>
    <row r="135" spans="1:18" s="5" customFormat="1" x14ac:dyDescent="0.25">
      <c r="A135" s="4"/>
      <c r="B135" s="120"/>
      <c r="C135" s="135" t="s">
        <v>111</v>
      </c>
      <c r="D135" s="23"/>
      <c r="E135" s="23"/>
      <c r="F135" s="23"/>
      <c r="G135" s="23"/>
      <c r="H135" s="23"/>
      <c r="I135" s="23"/>
      <c r="J135" s="23"/>
      <c r="K135" s="23"/>
      <c r="L135" s="249">
        <v>0</v>
      </c>
      <c r="M135" s="249"/>
      <c r="N135" s="252">
        <v>2.5</v>
      </c>
      <c r="O135" s="253"/>
      <c r="P135" s="86"/>
      <c r="Q135" s="43"/>
      <c r="R135" s="157"/>
    </row>
    <row r="136" spans="1:18" s="5" customFormat="1" ht="4.9000000000000004" customHeight="1" x14ac:dyDescent="0.25">
      <c r="A136" s="4"/>
      <c r="B136" s="93"/>
      <c r="C136" s="19"/>
      <c r="D136" s="44"/>
      <c r="E136" s="19"/>
      <c r="F136" s="19"/>
      <c r="G136" s="19"/>
      <c r="H136" s="19"/>
      <c r="I136" s="19"/>
      <c r="J136" s="19"/>
      <c r="K136" s="19"/>
      <c r="L136" s="19"/>
      <c r="M136" s="93"/>
      <c r="N136" s="93"/>
      <c r="O136" s="93"/>
      <c r="P136" s="57"/>
      <c r="Q136" s="94"/>
      <c r="R136" s="156"/>
    </row>
  </sheetData>
  <mergeCells count="81">
    <mergeCell ref="L135:M135"/>
    <mergeCell ref="N134:O134"/>
    <mergeCell ref="N135:O135"/>
    <mergeCell ref="N92:O92"/>
    <mergeCell ref="L92:M92"/>
    <mergeCell ref="L133:M133"/>
    <mergeCell ref="N133:O133"/>
    <mergeCell ref="L134:M134"/>
    <mergeCell ref="N128:O128"/>
    <mergeCell ref="N129:O129"/>
    <mergeCell ref="N127:O127"/>
    <mergeCell ref="N125:O125"/>
    <mergeCell ref="L99:O99"/>
    <mergeCell ref="L126:O126"/>
    <mergeCell ref="P125:Q125"/>
    <mergeCell ref="D29:H29"/>
    <mergeCell ref="D30:H30"/>
    <mergeCell ref="P41:Q41"/>
    <mergeCell ref="P46:Q46"/>
    <mergeCell ref="P51:Q51"/>
    <mergeCell ref="D31:H31"/>
    <mergeCell ref="P99:Q99"/>
    <mergeCell ref="C104:O104"/>
    <mergeCell ref="L90:M90"/>
    <mergeCell ref="N90:O90"/>
    <mergeCell ref="G66:L66"/>
    <mergeCell ref="M80:O80"/>
    <mergeCell ref="L87:M87"/>
    <mergeCell ref="N87:O87"/>
    <mergeCell ref="O82:O83"/>
    <mergeCell ref="B6:Q6"/>
    <mergeCell ref="L89:M89"/>
    <mergeCell ref="N89:O89"/>
    <mergeCell ref="P56:Q56"/>
    <mergeCell ref="B3:Q3"/>
    <mergeCell ref="P9:Q9"/>
    <mergeCell ref="G65:L65"/>
    <mergeCell ref="B9:L9"/>
    <mergeCell ref="G67:L67"/>
    <mergeCell ref="G68:L68"/>
    <mergeCell ref="G69:L69"/>
    <mergeCell ref="G70:L70"/>
    <mergeCell ref="P65:Q65"/>
    <mergeCell ref="D70:E70"/>
    <mergeCell ref="M64:O64"/>
    <mergeCell ref="B5:Q5"/>
    <mergeCell ref="P16:Q16"/>
    <mergeCell ref="D28:H28"/>
    <mergeCell ref="D21:L21"/>
    <mergeCell ref="D26:L26"/>
    <mergeCell ref="D71:E71"/>
    <mergeCell ref="G71:L71"/>
    <mergeCell ref="C7:O7"/>
    <mergeCell ref="G74:L74"/>
    <mergeCell ref="D17:L17"/>
    <mergeCell ref="D27:H27"/>
    <mergeCell ref="D18:L18"/>
    <mergeCell ref="D73:E73"/>
    <mergeCell ref="G73:L73"/>
    <mergeCell ref="P35:Q35"/>
    <mergeCell ref="M34:O34"/>
    <mergeCell ref="D65:E65"/>
    <mergeCell ref="G72:L72"/>
    <mergeCell ref="D66:E66"/>
    <mergeCell ref="D67:E67"/>
    <mergeCell ref="C121:K121"/>
    <mergeCell ref="D68:E68"/>
    <mergeCell ref="D69:E69"/>
    <mergeCell ref="G77:L77"/>
    <mergeCell ref="D75:E75"/>
    <mergeCell ref="D76:E76"/>
    <mergeCell ref="D77:E77"/>
    <mergeCell ref="C110:K120"/>
    <mergeCell ref="L109:O120"/>
    <mergeCell ref="C108:K108"/>
    <mergeCell ref="L106:O107"/>
    <mergeCell ref="C106:K107"/>
    <mergeCell ref="G75:L75"/>
    <mergeCell ref="G76:L76"/>
    <mergeCell ref="D74:E74"/>
    <mergeCell ref="D72:E72"/>
  </mergeCells>
  <pageMargins left="0.78740157480314965" right="0.11811023622047245" top="0.55118110236220474" bottom="0.15748031496062992" header="0.31496062992125984" footer="0.31496062992125984"/>
  <pageSetup scale="65" orientation="portrait" r:id="rId1"/>
  <headerFooter>
    <oddHeader>&amp;R
Hoja &amp;P de &amp;N</oddHeader>
  </headerFooter>
  <rowBreaks count="2" manualBreakCount="2">
    <brk id="48" min="1" max="17" man="1"/>
    <brk id="103" min="1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Base _1</vt:lpstr>
      <vt:lpstr>Base_2</vt:lpstr>
      <vt:lpstr>Hoja3</vt:lpstr>
      <vt:lpstr>Base_2!Área_de_impresión</vt:lpstr>
      <vt:lpstr>Base_2!Títulos_a_imprimir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Martínez Vara</dc:creator>
  <cp:lastModifiedBy>Javier Izquierdo Lara</cp:lastModifiedBy>
  <cp:lastPrinted>2014-03-13T15:52:01Z</cp:lastPrinted>
  <dcterms:created xsi:type="dcterms:W3CDTF">2014-02-02T14:25:38Z</dcterms:created>
  <dcterms:modified xsi:type="dcterms:W3CDTF">2014-03-13T20:58:27Z</dcterms:modified>
</cp:coreProperties>
</file>